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 l="1"/>
  <c r="L43" i="19"/>
  <c r="G29" i="19"/>
  <c r="C10" i="11"/>
  <c r="J43" i="19" l="1"/>
  <c r="D61" i="19"/>
  <c r="F64" i="7" l="1"/>
  <c r="J44" i="19" l="1"/>
  <c r="N44" i="19" s="1"/>
  <c r="N43" i="19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7" i="10" s="1"/>
  <c r="A38" i="10" s="1"/>
  <c r="A40" i="10" s="1"/>
  <c r="A41" i="10" s="1"/>
  <c r="A42" i="10" s="1"/>
  <c r="A43" i="10" s="1"/>
  <c r="A45" i="10" s="1"/>
  <c r="A47" i="10" s="1"/>
  <c r="A48" i="10" s="1"/>
  <c r="A49" i="10" s="1"/>
  <c r="A51" i="10" s="1"/>
  <c r="A52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7" i="10" s="1"/>
  <c r="A9" i="10"/>
  <c r="B14" i="10"/>
  <c r="A29" i="9"/>
  <c r="A30" i="9" s="1"/>
  <c r="A31" i="9" s="1"/>
  <c r="A32" i="9" s="1"/>
  <c r="A33" i="9" s="1"/>
  <c r="A34" i="9" s="1"/>
  <c r="A38" i="9" s="1"/>
  <c r="A39" i="9" s="1"/>
  <c r="A40" i="9" s="1"/>
  <c r="A42" i="9" s="1"/>
  <c r="A43" i="9" s="1"/>
  <c r="A45" i="9" s="1"/>
  <c r="A46" i="9" s="1"/>
  <c r="A47" i="9" s="1"/>
  <c r="A48" i="9" s="1"/>
  <c r="A50" i="9" s="1"/>
  <c r="A52" i="9" s="1"/>
  <c r="A53" i="9" s="1"/>
  <c r="A54" i="9" s="1"/>
  <c r="A56" i="9" s="1"/>
  <c r="A57" i="9" s="1"/>
  <c r="A59" i="9" s="1"/>
  <c r="A60" i="9" s="1"/>
  <c r="A62" i="9" s="1"/>
  <c r="A63" i="9" s="1"/>
  <c r="A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9" i="9"/>
  <c r="A10" i="9" s="1"/>
  <c r="A11" i="9" s="1"/>
  <c r="A12" i="9" s="1"/>
  <c r="A16" i="9" s="1"/>
  <c r="A20" i="9" s="1"/>
  <c r="A8" i="9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4" i="7" s="1"/>
  <c r="A46" i="7" s="1"/>
  <c r="A47" i="7" s="1"/>
  <c r="A48" i="7" s="1"/>
  <c r="A49" i="7" s="1"/>
  <c r="A51" i="7" s="1"/>
  <c r="A53" i="7" s="1"/>
  <c r="A54" i="7" s="1"/>
  <c r="A55" i="7" s="1"/>
  <c r="A57" i="7" s="1"/>
  <c r="A58" i="7" s="1"/>
  <c r="A61" i="7" s="1"/>
  <c r="A66" i="7" s="1"/>
  <c r="A15" i="7"/>
  <c r="A16" i="7" s="1"/>
  <c r="A17" i="7" s="1"/>
  <c r="A18" i="7" s="1"/>
  <c r="A19" i="7" s="1"/>
  <c r="A20" i="7" s="1"/>
  <c r="A21" i="7" s="1"/>
  <c r="A23" i="7" s="1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4" i="19" s="1"/>
  <c r="A46" i="19" s="1"/>
  <c r="A47" i="19" s="1"/>
  <c r="A48" i="19" s="1"/>
  <c r="A49" i="19" s="1"/>
  <c r="A51" i="19" s="1"/>
  <c r="A53" i="19" s="1"/>
  <c r="A54" i="19" s="1"/>
  <c r="A55" i="19" s="1"/>
  <c r="A57" i="19" s="1"/>
  <c r="A58" i="19" s="1"/>
  <c r="A60" i="19" s="1"/>
  <c r="A63" i="19" l="1"/>
  <c r="A61" i="19"/>
  <c r="I9" i="12"/>
  <c r="F15" i="7" l="1"/>
  <c r="B22" i="10" l="1"/>
  <c r="B27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8" i="9"/>
  <c r="D66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9" i="9" l="1"/>
  <c r="D58" i="9"/>
  <c r="D57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20" i="9"/>
  <c r="E20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5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9" i="9"/>
  <c r="E58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30" i="9"/>
  <c r="H31" i="7" l="1"/>
  <c r="M31" i="7"/>
  <c r="F49" i="7"/>
  <c r="D48" i="9"/>
  <c r="F30" i="7"/>
  <c r="D25" i="10"/>
  <c r="D29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9" i="9"/>
  <c r="E75" i="10"/>
  <c r="E74" i="10"/>
  <c r="E68" i="10"/>
  <c r="E67" i="10"/>
  <c r="F32" i="19" l="1"/>
  <c r="F32" i="7"/>
  <c r="D31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9" i="9"/>
  <c r="C19" i="10" l="1"/>
  <c r="E55" i="10"/>
  <c r="E29" i="10"/>
  <c r="E62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4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8" i="9"/>
  <c r="E6" i="9"/>
  <c r="D24" i="9" l="1"/>
  <c r="E28" i="9"/>
  <c r="F25" i="7"/>
  <c r="D23" i="10"/>
  <c r="E23" i="10" l="1"/>
  <c r="D19" i="10"/>
  <c r="F24" i="7"/>
  <c r="M25" i="7"/>
  <c r="E24" i="9"/>
  <c r="D64" i="9"/>
  <c r="E64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<sst xmlns="http://schemas.openxmlformats.org/spreadsheetml/2006/main" count="434" uniqueCount="272">
  <si>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</si>
  <si>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</si>
  <si>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</si>
  <si>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</si>
  <si>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</si>
  <si>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</si>
  <si>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</si>
  <si>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</si>
  <si>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</si>
  <si>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</si>
  <si>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</si>
  <si>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</si>
  <si>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</si>
  <si>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</si>
  <si>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</si>
  <si>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</si>
  <si>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</si>
  <si>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</si>
  <si>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</si>
  <si>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</si>
  <si>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</si>
  <si>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</si>
  <si>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</si>
  <si>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</si>
  <si>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</si>
  <si>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</si>
  <si>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</si>
  <si>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</si>
  <si>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</si>
  <si>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</si>
  <si>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</si>
  <si>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</si>
  <si>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</si>
  <si>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</si>
  <si>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</si>
  <si>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</si>
  <si>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</si>
  <si>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</si>
  <si>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</si>
  <si>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</si>
  <si>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</si>
  <si>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</si>
  <si>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</si>
  <si>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</si>
  <si>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</si>
  <si>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</si>
  <si>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</si>
  <si>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</si>
  <si>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</si>
  <si>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</si>
  <si>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</si>
  <si>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</si>
  <si>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</si>
  <si>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</si>
  <si>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</si>
  <si>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</si>
  <si>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</si>
  <si>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</si>
  <si>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</si>
  <si>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</si>
  <si>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</si>
  <si>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</si>
  <si>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</si>
  <si>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</si>
  <si>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</si>
  <si>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</si>
  <si>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</si>
  <si>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</si>
  <si>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</si>
  <si>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</si>
  <si>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</si>
  <si>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</si>
  <si>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</si>
  <si>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</si>
  <si>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</si>
  <si>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</si>
  <si>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</si>
  <si>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</si>
  <si>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</si>
  <si>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</si>
  <si>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</si>
  <si>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</si>
  <si>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</si>
  <si>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</si>
  <si>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</si>
  <si>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</si>
  <si>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</si>
  <si>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</si>
  <si>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</si>
  <si>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</si>
  <si>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</si>
  <si>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</si>
  <si>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</si>
  <si>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</si>
  <si>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</si>
  <si>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</si>
  <si>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</si>
  <si>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</si>
  <si>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</si>
  <si>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</si>
  <si>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</si>
  <si>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</si>
  <si>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</si>
  <si>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</si>
  <si>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</si>
  <si>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</si>
  <si>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</si>
  <si>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</si>
  <si>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</si>
  <si>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</si>
  <si>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</si>
  <si>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</si>
  <si>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</si>
  <si>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</si>
  <si>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</si>
  <si>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</si>
  <si>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</si>
  <si>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</si>
  <si>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</si>
  <si>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</si>
  <si>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</si>
  <si>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</si>
  <si>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</si>
  <si>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</si>
  <si>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</si>
  <si>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</si>
  <si>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</si>
  <si>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</si>
  <si>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</si>
  <si>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</si>
  <si>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</si>
  <si>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</si>
  <si>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</si>
  <si>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</si>
  <si>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</si>
  <si>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</si>
  <si>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</si>
  <si>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</si>
  <si>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</si>
  <si>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</si>
  <si>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</si>
  <si>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</si>
  <si>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</si>
  <si>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</si>
  <si>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</si>
  <si>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</si>
  <si>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</si>
  <si>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</si>
  <si>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</si>
  <si>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</si>
  <si>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</si>
  <si>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</si>
  <si>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</si>
  <si>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</si>
  <si>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</si>
  <si>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</si>
  <si>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</si>
  <si>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</si>
  <si>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</si>
  <si>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</si>
  <si>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</si>
  <si>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</si>
  <si>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</si>
  <si>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</si>
  <si>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</si>
  <si>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</si>
  <si>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</si>
  <si>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</si>
  <si>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</si>
  <si>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</si>
  <si>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</si>
  <si>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</si>
  <si>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</si>
  <si>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</si>
  <si>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</si>
  <si>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</si>
  <si>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</si>
  <si>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</si>
  <si>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</si>
  <si>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</si>
  <si>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</si>
  <si>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</si>
  <si>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</si>
  <si>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</si>
  <si>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</si>
  <si>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</si>
  <si>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</si>
  <si>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</si>
  <si>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</si>
  <si>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</si>
  <si>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</si>
  <si>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</si>
  <si>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</si>
  <si>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</si>
  <si>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</si>
  <si>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</si>
  <si>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</si>
  <si>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</si>
  <si>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</si>
  <si>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</si>
  <si>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</si>
  <si>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</si>
  <si>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</si>
  <si>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</si>
  <si>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</si>
  <si>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</si>
  <si>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</si>
  <si>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</si>
  <si>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</si>
  <si>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</si>
  <si>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</si>
  <si>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</si>
  <si>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</si>
  <si>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</si>
  <si>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</si>
  <si>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</si>
  <si>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</si>
  <si>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</si>
  <si>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</si>
  <si>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</si>
  <si>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</si>
  <si>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</si>
  <si>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</si>
  <si>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</si>
  <si>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</si>
  <si>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</si>
  <si>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</si>
  <si>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</si>
  <si>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</si>
  <si>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</si>
  <si>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</si>
  <si>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</si>
  <si>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</si>
  <si>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</si>
  <si>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</si>
  <si>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</si>
  <si>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</si>
  <si>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</si>
  <si>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</si>
  <si>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</si>
  <si>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</si>
  <si>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</si>
  <si>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</si>
  <si>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</si>
  <si>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</si>
  <si>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</si>
  <si>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</si>
  <si>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</si>
  <si>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</si>
  <si>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</si>
  <si>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</si>
  <si>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</si>
  <si>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</si>
  <si>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</si>
  <si>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</si>
  <si>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</si>
  <si>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</si>
  <si>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</si>
  <si>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հ․154մսուր-մանկապարտեզ» ՀՈԱԿ-ի </t>
  </si>
  <si>
    <t>Ա.Խաչատրյան</t>
  </si>
  <si>
    <t>Հ.Պողոսյան</t>
  </si>
  <si>
    <t>31.12.2022թ.</t>
  </si>
  <si>
    <t>Կոմունալ ծախսերը կատարում է ԱՌԴԱ բ/հ-ը</t>
  </si>
  <si>
    <t>Պարտքեր չփոխանակվող գործարքների գծով</t>
  </si>
  <si>
    <t xml:space="preserve">Այլ մուտքեր </t>
  </si>
  <si>
    <t>Կոմունալ ծախսերի փոխհատուցման գծով</t>
  </si>
  <si>
    <t>Այլ մուտքեր</t>
  </si>
  <si>
    <t xml:space="preserve">Առդա բհ 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</si>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</sst>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0" fillId="0" borderId="0" xfId="49" applyFont="1" applyAlignment="1">
      <alignment horizontal="center" vertical="center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3" zoomScaleSheetLayoutView="100" workbookViewId="0">
      <selection activeCell="Y66" sqref="Y66"/>
    </sheetView>
  </sheetViews>
  <sheetFormatPr defaultColWidth="9.140625" defaultRowHeight="17.25"/>
  <cols>
    <col min="1" max="1" width="7.28515625" style="7" customWidth="1"/>
    <col min="2" max="2" width="59.42578125" style="7" customWidth="1"/>
    <col min="3" max="3" width="19.5703125" style="7" customWidth="1"/>
    <col min="4" max="4" width="22.85546875" style="34" customWidth="1"/>
    <col min="5" max="5" width="5.4257812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29"/>
      <c r="D1" s="429" t="s">
        <v>199</v>
      </c>
      <c r="E1" s="35">
        <v>295</v>
      </c>
      <c r="F1" s="429"/>
    </row>
    <row r="2" spans="1:10" s="6" customFormat="1">
      <c r="C2" s="429"/>
      <c r="D2" s="475" t="s">
        <v>40</v>
      </c>
      <c r="E2" s="475"/>
      <c r="F2" s="429"/>
    </row>
    <row r="3" spans="1:10" s="6" customFormat="1">
      <c r="C3" s="429"/>
      <c r="D3" s="476" t="s">
        <v>252</v>
      </c>
      <c r="E3" s="476"/>
      <c r="F3" s="429"/>
    </row>
    <row r="4" spans="1:10" s="35" customFormat="1" ht="24.75" customHeight="1">
      <c r="B4" s="466"/>
      <c r="C4" s="466"/>
      <c r="D4" s="475" t="s">
        <v>253</v>
      </c>
      <c r="E4" s="475"/>
    </row>
    <row r="5" spans="1:10" s="35" customFormat="1" ht="20.25" customHeight="1">
      <c r="B5" s="466"/>
      <c r="C5" s="475" t="s">
        <v>254</v>
      </c>
      <c r="D5" s="475"/>
      <c r="E5" s="475"/>
    </row>
    <row r="6" spans="1:10" ht="20.25">
      <c r="A6" s="479" t="s">
        <v>41</v>
      </c>
      <c r="B6" s="479"/>
      <c r="C6" s="479"/>
      <c r="D6" s="479"/>
      <c r="E6" s="479"/>
      <c r="F6" s="36"/>
    </row>
    <row r="7" spans="1:10" ht="20.45" customHeight="1">
      <c r="A7" s="480" t="s">
        <v>258</v>
      </c>
      <c r="B7" s="480"/>
      <c r="C7" s="480"/>
      <c r="D7" s="480"/>
      <c r="E7" s="480"/>
      <c r="F7" s="59" t="s">
        <v>218</v>
      </c>
    </row>
    <row r="8" spans="1:10" ht="18.75" customHeight="1">
      <c r="A8" s="481" t="s">
        <v>231</v>
      </c>
      <c r="B8" s="481"/>
      <c r="C8" s="481"/>
      <c r="D8" s="481"/>
      <c r="E8" s="481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51</v>
      </c>
      <c r="E9" s="436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4">
        <v>1</v>
      </c>
      <c r="B11" s="18" t="s">
        <v>115</v>
      </c>
      <c r="C11" s="44"/>
      <c r="D11" s="422">
        <v>69628.800000000003</v>
      </c>
      <c r="E11" s="437"/>
    </row>
    <row r="12" spans="1:10">
      <c r="A12" s="104">
        <f>+A11+1</f>
        <v>2</v>
      </c>
      <c r="B12" s="18" t="s">
        <v>8</v>
      </c>
      <c r="C12" s="44"/>
      <c r="D12" s="422">
        <v>480</v>
      </c>
      <c r="E12" s="437"/>
      <c r="F12" s="6" t="s">
        <v>205</v>
      </c>
    </row>
    <row r="13" spans="1:10" hidden="1">
      <c r="A13" s="104">
        <f>+A12+1</f>
        <v>3</v>
      </c>
      <c r="B13" s="18" t="s">
        <v>61</v>
      </c>
      <c r="C13" s="44"/>
      <c r="D13" s="422">
        <f>+Komunal!N30</f>
        <v>0</v>
      </c>
      <c r="E13" s="437"/>
    </row>
    <row r="14" spans="1:10" hidden="1">
      <c r="A14" s="104">
        <f t="shared" ref="A14:A16" si="0">+A13+1</f>
        <v>4</v>
      </c>
      <c r="B14" s="18" t="s">
        <v>116</v>
      </c>
      <c r="C14" s="44"/>
      <c r="D14" s="422"/>
      <c r="E14" s="437"/>
    </row>
    <row r="15" spans="1:10" hidden="1">
      <c r="A15" s="104">
        <f t="shared" si="0"/>
        <v>5</v>
      </c>
      <c r="B15" s="18" t="s">
        <v>9</v>
      </c>
      <c r="C15" s="44"/>
      <c r="D15" s="422"/>
      <c r="E15" s="437"/>
    </row>
    <row r="16" spans="1:10" hidden="1">
      <c r="A16" s="104">
        <f t="shared" si="0"/>
        <v>6</v>
      </c>
      <c r="B16" s="18" t="s">
        <v>70</v>
      </c>
      <c r="C16" s="44"/>
      <c r="D16" s="422"/>
      <c r="E16" s="437"/>
    </row>
    <row r="17" spans="1:19">
      <c r="A17" s="104">
        <v>3</v>
      </c>
      <c r="B17" s="18" t="s">
        <v>123</v>
      </c>
      <c r="C17" s="44"/>
      <c r="D17" s="420">
        <f>SUM(D18:D19)</f>
        <v>4526.3999999999996</v>
      </c>
      <c r="E17" s="438"/>
    </row>
    <row r="18" spans="1:19" s="3" customFormat="1" ht="16.5">
      <c r="A18" s="103">
        <v>3.1</v>
      </c>
      <c r="B18" s="16" t="s">
        <v>71</v>
      </c>
      <c r="C18" s="45"/>
      <c r="D18" s="421">
        <f>+D62</f>
        <v>4526.3999999999996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72</v>
      </c>
      <c r="C19" s="45"/>
      <c r="D19" s="419"/>
      <c r="E19" s="440"/>
      <c r="F19" s="51" t="s">
        <v>207</v>
      </c>
      <c r="G19" s="2"/>
      <c r="H19" s="2"/>
      <c r="K19" s="2"/>
      <c r="L19" s="264"/>
    </row>
    <row r="20" spans="1:19" hidden="1">
      <c r="A20" s="104">
        <f>+A17+1</f>
        <v>4</v>
      </c>
      <c r="B20" s="18" t="s">
        <v>10</v>
      </c>
      <c r="C20" s="44"/>
      <c r="D20" s="422"/>
      <c r="E20" s="437"/>
    </row>
    <row r="21" spans="1:19" s="6" customFormat="1">
      <c r="A21" s="104">
        <v>4</v>
      </c>
      <c r="B21" s="17" t="s">
        <v>266</v>
      </c>
      <c r="C21" s="448"/>
      <c r="D21" s="422">
        <v>3900</v>
      </c>
      <c r="E21" s="437"/>
      <c r="F21" s="6" t="s">
        <v>267</v>
      </c>
    </row>
    <row r="22" spans="1:19" s="6" customFormat="1" hidden="1">
      <c r="A22" s="104">
        <f>+A21+1</f>
        <v>5</v>
      </c>
      <c r="B22" s="17"/>
      <c r="C22" s="448"/>
      <c r="D22" s="422"/>
      <c r="E22" s="437"/>
      <c r="F22" s="59" t="s">
        <v>229</v>
      </c>
    </row>
    <row r="23" spans="1:19">
      <c r="A23" s="40"/>
      <c r="B23" s="46" t="s">
        <v>28</v>
      </c>
      <c r="C23" s="42"/>
      <c r="D23" s="417">
        <f>SUM(D11:D17,D20:D22)</f>
        <v>78535.199999999997</v>
      </c>
      <c r="E23" s="441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146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12</v>
      </c>
      <c r="C26" s="44"/>
      <c r="D26" s="422">
        <f>+Ashkhatavardz!L9</f>
        <v>45992.3</v>
      </c>
      <c r="E26" s="437"/>
    </row>
    <row r="27" spans="1:19" s="3" customFormat="1" ht="13.5">
      <c r="A27" s="138">
        <v>1.1000000000000001</v>
      </c>
      <c r="B27" s="136" t="s">
        <v>117</v>
      </c>
      <c r="C27" s="45"/>
      <c r="D27" s="421">
        <f>+Ashkhatavardz!I7</f>
        <v>336</v>
      </c>
      <c r="E27" s="439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4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15</v>
      </c>
      <c r="C29" s="44"/>
      <c r="D29" s="422">
        <f>+L29-'Dramakan hosqer'!F80-L43</f>
        <v>17749.68</v>
      </c>
      <c r="E29" s="437"/>
      <c r="G29" s="450">
        <f>+(D11-12000)/12/30</f>
        <v>160.08000000000001</v>
      </c>
      <c r="H29" s="450" t="s">
        <v>196</v>
      </c>
      <c r="I29" s="450">
        <v>550</v>
      </c>
      <c r="J29" s="450">
        <v>252</v>
      </c>
      <c r="K29" s="450" t="s">
        <v>197</v>
      </c>
      <c r="L29" s="450">
        <f>+ROUND(G29*I29*J29/1000,1)</f>
        <v>22187.1</v>
      </c>
      <c r="M29" s="40"/>
      <c r="N29" s="7" t="s">
        <v>257</v>
      </c>
    </row>
    <row r="30" spans="1:19" hidden="1">
      <c r="A30" s="104">
        <f>+A29+1</f>
        <v>3</v>
      </c>
      <c r="B30" s="18" t="s">
        <v>14</v>
      </c>
      <c r="C30" s="44"/>
      <c r="D30" s="422">
        <f>+Komunal!F28</f>
        <v>0</v>
      </c>
      <c r="E30" s="437"/>
      <c r="F30" s="6">
        <f>+D30-Komunal!F20</f>
        <v>0</v>
      </c>
    </row>
    <row r="31" spans="1:19" hidden="1">
      <c r="A31" s="104">
        <f t="shared" ref="A31:A35" si="1">+A30+1</f>
        <v>4</v>
      </c>
      <c r="B31" s="18" t="s">
        <v>13</v>
      </c>
      <c r="C31" s="44"/>
      <c r="D31" s="422">
        <f>+Komunal!J28</f>
        <v>0</v>
      </c>
      <c r="E31" s="437"/>
      <c r="F31" s="6">
        <f>+D31-Komunal!J20</f>
        <v>0</v>
      </c>
    </row>
    <row r="32" spans="1:19" hidden="1">
      <c r="A32" s="104">
        <f t="shared" si="1"/>
        <v>5</v>
      </c>
      <c r="B32" s="18" t="s">
        <v>16</v>
      </c>
      <c r="C32" s="44"/>
      <c r="D32" s="422">
        <f>+Komunal!N28</f>
        <v>0</v>
      </c>
      <c r="E32" s="437"/>
      <c r="F32" s="6">
        <f>+D32-Komunal!N20</f>
        <v>0</v>
      </c>
    </row>
    <row r="33" spans="1:14" hidden="1">
      <c r="A33" s="104">
        <f t="shared" si="1"/>
        <v>6</v>
      </c>
      <c r="B33" s="18" t="s">
        <v>17</v>
      </c>
      <c r="C33" s="44"/>
      <c r="D33" s="422"/>
      <c r="E33" s="437"/>
    </row>
    <row r="34" spans="1:14" hidden="1">
      <c r="A34" s="104">
        <f t="shared" si="1"/>
        <v>7</v>
      </c>
      <c r="B34" s="18" t="s">
        <v>18</v>
      </c>
      <c r="C34" s="44"/>
      <c r="D34" s="422"/>
      <c r="E34" s="437"/>
    </row>
    <row r="35" spans="1:14" hidden="1">
      <c r="A35" s="104">
        <f t="shared" si="1"/>
        <v>8</v>
      </c>
      <c r="B35" s="18" t="s">
        <v>19</v>
      </c>
      <c r="C35" s="44"/>
      <c r="D35" s="422">
        <f>SUM(D36:D38)</f>
        <v>0</v>
      </c>
      <c r="E35" s="437"/>
    </row>
    <row r="36" spans="1:14" s="3" customFormat="1" ht="13.5" hidden="1">
      <c r="A36" s="103">
        <v>8.1</v>
      </c>
      <c r="B36" s="16" t="s">
        <v>20</v>
      </c>
      <c r="C36" s="45"/>
      <c r="D36" s="419"/>
      <c r="E36" s="440"/>
      <c r="F36" s="2"/>
      <c r="G36" s="2"/>
      <c r="H36" s="2"/>
      <c r="I36" s="2"/>
      <c r="J36" s="2"/>
      <c r="K36" s="2"/>
      <c r="L36" s="2"/>
    </row>
    <row r="37" spans="1:14" s="3" customFormat="1" ht="13.5" hidden="1">
      <c r="A37" s="103">
        <v>8.1999999999999993</v>
      </c>
      <c r="B37" s="16" t="s">
        <v>21</v>
      </c>
      <c r="C37" s="45"/>
      <c r="D37" s="419"/>
      <c r="E37" s="440"/>
      <c r="F37" s="2"/>
      <c r="G37" s="2"/>
      <c r="H37" s="2"/>
      <c r="I37" s="2"/>
      <c r="J37" s="2"/>
      <c r="K37" s="2"/>
      <c r="L37" s="2"/>
    </row>
    <row r="38" spans="1:14" s="3" customFormat="1" ht="15" hidden="1" customHeight="1">
      <c r="A38" s="103">
        <v>8.3000000000000007</v>
      </c>
      <c r="B38" s="16" t="s">
        <v>22</v>
      </c>
      <c r="C38" s="45"/>
      <c r="D38" s="419"/>
      <c r="E38" s="440"/>
      <c r="F38" s="2"/>
      <c r="G38" s="2"/>
      <c r="H38" s="2"/>
      <c r="J38" s="478" t="s">
        <v>198</v>
      </c>
      <c r="K38" s="478"/>
      <c r="L38" s="2"/>
    </row>
    <row r="39" spans="1:14" ht="17.45" hidden="1" customHeight="1" thickBot="1">
      <c r="A39" s="104">
        <f>+A35+1</f>
        <v>9</v>
      </c>
      <c r="B39" s="18" t="s">
        <v>23</v>
      </c>
      <c r="C39" s="44"/>
      <c r="D39" s="422"/>
      <c r="E39" s="437"/>
      <c r="I39" s="451"/>
      <c r="J39" s="478"/>
      <c r="K39" s="478"/>
    </row>
    <row r="40" spans="1:14" ht="18" hidden="1" thickBot="1">
      <c r="A40" s="104">
        <f>+A39+1</f>
        <v>10</v>
      </c>
      <c r="B40" s="18" t="s">
        <v>29</v>
      </c>
      <c r="C40" s="44"/>
      <c r="D40" s="422">
        <f>N40</f>
        <v>0</v>
      </c>
      <c r="E40" s="437"/>
      <c r="F40" s="6" t="s">
        <v>256</v>
      </c>
      <c r="J40" s="459"/>
      <c r="K40" s="457" t="s">
        <v>196</v>
      </c>
      <c r="L40" s="453">
        <v>147</v>
      </c>
      <c r="M40" s="460" t="s">
        <v>197</v>
      </c>
      <c r="N40" s="463">
        <f>+J40*L40</f>
        <v>0</v>
      </c>
    </row>
    <row r="41" spans="1:14" hidden="1">
      <c r="A41" s="104">
        <f t="shared" ref="A41:A58" si="2">+A40+1</f>
        <v>11</v>
      </c>
      <c r="B41" s="18" t="s">
        <v>24</v>
      </c>
      <c r="C41" s="44"/>
      <c r="D41" s="422"/>
      <c r="E41" s="437"/>
      <c r="J41" s="458">
        <f>+J40</f>
        <v>0</v>
      </c>
      <c r="K41" s="449" t="s">
        <v>196</v>
      </c>
      <c r="L41" s="449">
        <v>28</v>
      </c>
      <c r="M41" s="461" t="s">
        <v>197</v>
      </c>
      <c r="N41" s="464">
        <f>+J41*L41</f>
        <v>0</v>
      </c>
    </row>
    <row r="42" spans="1:14" hidden="1">
      <c r="A42" s="104">
        <f t="shared" si="2"/>
        <v>12</v>
      </c>
      <c r="B42" s="18" t="s">
        <v>73</v>
      </c>
      <c r="C42" s="44"/>
      <c r="D42" s="422"/>
      <c r="E42" s="437"/>
      <c r="J42" s="454">
        <f>+J40</f>
        <v>0</v>
      </c>
      <c r="K42" s="449" t="s">
        <v>196</v>
      </c>
      <c r="L42" s="449">
        <v>28</v>
      </c>
      <c r="M42" s="461" t="s">
        <v>197</v>
      </c>
      <c r="N42" s="464">
        <f>+J42*L42</f>
        <v>0</v>
      </c>
    </row>
    <row r="43" spans="1:14">
      <c r="A43" s="104">
        <v>3</v>
      </c>
      <c r="B43" s="18" t="s">
        <v>47</v>
      </c>
      <c r="C43" s="44"/>
      <c r="D43" s="422">
        <v>416</v>
      </c>
      <c r="E43" s="437"/>
      <c r="J43" s="454">
        <f>+J40</f>
        <v>0</v>
      </c>
      <c r="K43" s="449" t="s">
        <v>196</v>
      </c>
      <c r="L43" s="449">
        <f>+L29*0.2</f>
        <v>4437.42</v>
      </c>
      <c r="M43" s="461" t="s">
        <v>197</v>
      </c>
      <c r="N43" s="464">
        <f>+J43*L43</f>
        <v>0</v>
      </c>
    </row>
    <row r="44" spans="1:14" ht="18" hidden="1" thickBot="1">
      <c r="A44" s="104">
        <f t="shared" si="2"/>
        <v>4</v>
      </c>
      <c r="B44" s="18" t="s">
        <v>118</v>
      </c>
      <c r="C44" s="44"/>
      <c r="D44" s="422"/>
      <c r="E44" s="437"/>
      <c r="J44" s="455">
        <f>+J40</f>
        <v>0</v>
      </c>
      <c r="K44" s="456" t="s">
        <v>196</v>
      </c>
      <c r="L44" s="456">
        <v>38.700000000000003</v>
      </c>
      <c r="M44" s="462" t="s">
        <v>197</v>
      </c>
      <c r="N44" s="465">
        <f>+J44*L44</f>
        <v>0</v>
      </c>
    </row>
    <row r="45" spans="1:14">
      <c r="A45" s="104">
        <v>4</v>
      </c>
      <c r="B45" s="18" t="s">
        <v>119</v>
      </c>
      <c r="C45" s="44"/>
      <c r="D45" s="422">
        <v>54</v>
      </c>
      <c r="E45" s="437"/>
    </row>
    <row r="46" spans="1:14">
      <c r="A46" s="104">
        <f t="shared" si="2"/>
        <v>5</v>
      </c>
      <c r="B46" s="18" t="s">
        <v>25</v>
      </c>
      <c r="C46" s="44"/>
      <c r="D46" s="422">
        <v>300</v>
      </c>
      <c r="E46" s="437"/>
    </row>
    <row r="47" spans="1:14" hidden="1">
      <c r="A47" s="104">
        <f t="shared" si="2"/>
        <v>6</v>
      </c>
      <c r="B47" s="18" t="s">
        <v>26</v>
      </c>
      <c r="C47" s="44"/>
      <c r="D47" s="422"/>
      <c r="E47" s="437"/>
    </row>
    <row r="48" spans="1:14" hidden="1">
      <c r="A48" s="104">
        <f t="shared" si="2"/>
        <v>7</v>
      </c>
      <c r="B48" s="18" t="s">
        <v>65</v>
      </c>
      <c r="C48" s="44"/>
      <c r="D48" s="422"/>
      <c r="E48" s="437"/>
    </row>
    <row r="49" spans="1:12" hidden="1">
      <c r="A49" s="104">
        <f t="shared" si="2"/>
        <v>8</v>
      </c>
      <c r="B49" s="18" t="s">
        <v>52</v>
      </c>
      <c r="C49" s="44"/>
      <c r="D49" s="422">
        <f>+D13</f>
        <v>0</v>
      </c>
      <c r="E49" s="437"/>
    </row>
    <row r="50" spans="1:12">
      <c r="A50" s="104">
        <v>6</v>
      </c>
      <c r="B50" s="18" t="s">
        <v>44</v>
      </c>
      <c r="C50" s="44"/>
      <c r="D50" s="422">
        <v>105</v>
      </c>
      <c r="E50" s="437"/>
    </row>
    <row r="51" spans="1:12" hidden="1">
      <c r="A51" s="104">
        <f t="shared" si="2"/>
        <v>7</v>
      </c>
      <c r="B51" s="18" t="s">
        <v>74</v>
      </c>
      <c r="C51" s="44"/>
      <c r="D51" s="422"/>
      <c r="E51" s="437"/>
    </row>
    <row r="52" spans="1:12">
      <c r="A52" s="104">
        <v>7</v>
      </c>
      <c r="B52" s="18" t="s">
        <v>75</v>
      </c>
      <c r="C52" s="44"/>
      <c r="D52" s="422">
        <v>95</v>
      </c>
      <c r="E52" s="437"/>
    </row>
    <row r="53" spans="1:12">
      <c r="A53" s="104">
        <f t="shared" si="2"/>
        <v>8</v>
      </c>
      <c r="B53" s="18" t="s">
        <v>45</v>
      </c>
      <c r="C53" s="44"/>
      <c r="D53" s="422">
        <v>6</v>
      </c>
      <c r="E53" s="437"/>
    </row>
    <row r="54" spans="1:12">
      <c r="A54" s="104">
        <f t="shared" si="2"/>
        <v>9</v>
      </c>
      <c r="B54" s="18" t="s">
        <v>120</v>
      </c>
      <c r="C54" s="44"/>
      <c r="D54" s="422">
        <v>30</v>
      </c>
      <c r="E54" s="437"/>
    </row>
    <row r="55" spans="1:12" hidden="1">
      <c r="A55" s="104">
        <f t="shared" si="2"/>
        <v>10</v>
      </c>
      <c r="B55" s="18" t="s">
        <v>46</v>
      </c>
      <c r="C55" s="44"/>
      <c r="D55" s="422"/>
      <c r="E55" s="437"/>
    </row>
    <row r="56" spans="1:12">
      <c r="A56" s="104">
        <v>10</v>
      </c>
      <c r="B56" s="18" t="s">
        <v>62</v>
      </c>
      <c r="C56" s="44"/>
      <c r="D56" s="422">
        <v>72</v>
      </c>
      <c r="E56" s="437"/>
    </row>
    <row r="57" spans="1:12" hidden="1">
      <c r="A57" s="104">
        <f t="shared" si="2"/>
        <v>11</v>
      </c>
      <c r="B57" s="18"/>
      <c r="C57" s="44"/>
      <c r="D57" s="422"/>
      <c r="E57" s="437"/>
    </row>
    <row r="58" spans="1:12" hidden="1">
      <c r="A58" s="104">
        <f t="shared" si="2"/>
        <v>12</v>
      </c>
      <c r="B58" s="18"/>
      <c r="C58" s="44"/>
      <c r="D58" s="422"/>
      <c r="E58" s="437"/>
    </row>
    <row r="59" spans="1:12" s="6" customFormat="1">
      <c r="A59" s="104">
        <v>11</v>
      </c>
      <c r="B59" s="17" t="s">
        <v>265</v>
      </c>
      <c r="C59" s="448"/>
      <c r="D59" s="422">
        <v>3900</v>
      </c>
      <c r="E59" s="437"/>
    </row>
    <row r="60" spans="1:12" s="6" customFormat="1">
      <c r="A60" s="104">
        <f>+A59+1</f>
        <v>12</v>
      </c>
      <c r="B60" s="17" t="s">
        <v>268</v>
      </c>
      <c r="C60" s="448"/>
      <c r="D60" s="422">
        <v>50</v>
      </c>
      <c r="E60" s="437"/>
      <c r="F60" s="59" t="s">
        <v>121</v>
      </c>
    </row>
    <row r="61" spans="1:12">
      <c r="A61" s="104">
        <f>+A60+1</f>
        <v>13</v>
      </c>
      <c r="B61" s="18" t="s">
        <v>27</v>
      </c>
      <c r="C61" s="44"/>
      <c r="D61" s="422">
        <f>D62</f>
        <v>4526.3999999999996</v>
      </c>
      <c r="E61" s="437"/>
    </row>
    <row r="62" spans="1:12" s="3" customFormat="1" ht="13.5">
      <c r="A62" s="138">
        <v>13.1</v>
      </c>
      <c r="B62" s="1" t="s">
        <v>76</v>
      </c>
      <c r="C62" s="45"/>
      <c r="D62" s="419">
        <v>4526.3999999999996</v>
      </c>
      <c r="E62" s="440"/>
      <c r="F62" s="15"/>
      <c r="G62" s="2"/>
      <c r="H62" s="2"/>
      <c r="I62" s="2"/>
      <c r="J62" s="2"/>
      <c r="K62" s="2"/>
      <c r="L62" s="2"/>
    </row>
    <row r="63" spans="1:12">
      <c r="A63" s="104">
        <f>+A61+1</f>
        <v>14</v>
      </c>
      <c r="B63" s="18" t="s">
        <v>77</v>
      </c>
      <c r="C63" s="44"/>
      <c r="D63" s="422">
        <v>5</v>
      </c>
      <c r="E63" s="437"/>
    </row>
    <row r="64" spans="1:12">
      <c r="A64" s="104">
        <v>15</v>
      </c>
      <c r="B64" s="18" t="s">
        <v>66</v>
      </c>
      <c r="C64" s="44"/>
      <c r="D64" s="422">
        <v>5233.8</v>
      </c>
      <c r="E64" s="437"/>
    </row>
    <row r="65" spans="1:7">
      <c r="A65" s="48"/>
      <c r="B65" s="49" t="s">
        <v>30</v>
      </c>
      <c r="C65" s="42"/>
      <c r="D65" s="417">
        <f>SUM(D26,D29:D35,D39:D61,D63:D64)</f>
        <v>78535.180000000008</v>
      </c>
      <c r="E65" s="441"/>
      <c r="F65" s="477">
        <f>+D23-D65</f>
        <v>1.9999999989522621E-2</v>
      </c>
      <c r="G65" s="477"/>
    </row>
    <row r="66" spans="1:7" ht="37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259</v>
      </c>
      <c r="E67" s="418"/>
    </row>
    <row r="68" spans="1:7" s="6" customFormat="1" ht="15.75" hidden="1" customHeight="1">
      <c r="B68" s="95"/>
      <c r="D68" s="416" t="s">
        <v>92</v>
      </c>
      <c r="E68" s="442"/>
    </row>
    <row r="69" spans="1:7" s="6" customFormat="1" ht="30.75" hidden="1" customHeight="1">
      <c r="B69" s="372" t="s">
        <v>6</v>
      </c>
      <c r="C69" s="415"/>
      <c r="D69" s="415" t="s">
        <v>260</v>
      </c>
      <c r="E69" s="415"/>
    </row>
    <row r="70" spans="1:7" s="6" customFormat="1" ht="13.5" hidden="1" customHeight="1">
      <c r="D70" s="416" t="s">
        <v>92</v>
      </c>
      <c r="E70" s="442"/>
    </row>
    <row r="71" spans="1:7" s="6" customFormat="1" hidden="1">
      <c r="B71" s="77" t="s">
        <v>201</v>
      </c>
      <c r="D71" s="35"/>
      <c r="E71" s="35"/>
    </row>
    <row r="72" spans="1:7" s="346" customFormat="1" ht="54" customHeight="1">
      <c r="A72" s="529" t="s">
        <v>269</v>
      </c>
      <c r="B72" s="529"/>
      <c r="C72" s="347"/>
      <c r="D72" s="530" t="s">
        <v>270</v>
      </c>
      <c r="E72" s="530"/>
      <c r="G72" s="531" t="s">
        <v>271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3" zoomScaleSheetLayoutView="100" workbookViewId="0">
      <selection activeCell="U83" sqref="U83"/>
    </sheetView>
  </sheetViews>
  <sheetFormatPr defaultColWidth="9.140625" defaultRowHeight="13.5"/>
  <cols>
    <col min="1" max="1" width="4.5703125" style="70" customWidth="1"/>
    <col min="2" max="2" width="58.140625" style="354" customWidth="1"/>
    <col min="3" max="5" width="12.85546875" style="310" customWidth="1"/>
    <col min="6" max="6" width="12.85546875" style="70" customWidth="1"/>
    <col min="7" max="7" width="4.28515625" style="70" customWidth="1"/>
    <col min="8" max="8" width="23.140625" style="97" hidden="1" customWidth="1"/>
    <col min="9" max="9" width="12" style="77" hidden="1" customWidth="1"/>
    <col min="10" max="10" width="11.42578125" style="77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199</v>
      </c>
      <c r="G1" s="472">
        <f>+'Ekamut-caxs'!E1+1</f>
        <v>296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3" t="s">
        <v>40</v>
      </c>
      <c r="F2" s="483"/>
      <c r="G2" s="483"/>
      <c r="H2" s="95"/>
      <c r="I2" s="35"/>
      <c r="J2" s="35"/>
    </row>
    <row r="3" spans="1:16" s="65" customFormat="1" ht="17.25">
      <c r="A3" s="467"/>
      <c r="B3" s="470"/>
      <c r="C3" s="469"/>
      <c r="D3" s="469"/>
      <c r="E3" s="483" t="s">
        <v>252</v>
      </c>
      <c r="F3" s="483"/>
      <c r="G3" s="483"/>
      <c r="H3" s="95"/>
      <c r="I3" s="35"/>
      <c r="J3" s="35"/>
    </row>
    <row r="4" spans="1:16" s="65" customFormat="1" ht="26.25" customHeight="1">
      <c r="A4" s="467"/>
      <c r="B4" s="470"/>
      <c r="C4" s="469"/>
      <c r="D4" s="469"/>
      <c r="E4" s="484" t="str">
        <f>+'Ekamut-caxs'!D4</f>
        <v xml:space="preserve">_____. _____. 2023թ. </v>
      </c>
      <c r="F4" s="484"/>
      <c r="G4" s="484"/>
      <c r="H4" s="95"/>
      <c r="I4" s="35"/>
      <c r="J4" s="35"/>
    </row>
    <row r="5" spans="1:16" s="65" customFormat="1" ht="24.75" customHeight="1">
      <c r="A5" s="467"/>
      <c r="B5" s="470"/>
      <c r="C5" s="469"/>
      <c r="D5" s="469"/>
      <c r="E5" s="484" t="str">
        <f>+'Ekamut-caxs'!C5</f>
        <v xml:space="preserve">հ. __________- Ա որոշմամբ </v>
      </c>
      <c r="F5" s="484"/>
      <c r="G5" s="484"/>
      <c r="H5" s="95"/>
      <c r="I5" s="35"/>
      <c r="J5" s="35"/>
    </row>
    <row r="6" spans="1:16" s="64" customFormat="1" ht="19.5" customHeight="1">
      <c r="A6" s="485" t="s">
        <v>41</v>
      </c>
      <c r="B6" s="485"/>
      <c r="C6" s="485"/>
      <c r="D6" s="485"/>
      <c r="E6" s="485"/>
      <c r="F6" s="485"/>
      <c r="G6" s="485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0" t="str">
        <f>+'Ekamut-caxs'!A7:D7</f>
        <v xml:space="preserve">«Երևանի հ․154մսուր-մանկապարտեզ» ՀՈԱԿ-ի </v>
      </c>
      <c r="B7" s="480"/>
      <c r="C7" s="480"/>
      <c r="D7" s="480"/>
      <c r="E7" s="480"/>
      <c r="F7" s="480"/>
      <c r="G7" s="480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1" t="s">
        <v>232</v>
      </c>
      <c r="B8" s="481"/>
      <c r="C8" s="481"/>
      <c r="D8" s="481"/>
      <c r="E8" s="481"/>
      <c r="F8" s="481"/>
      <c r="G8" s="481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255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33.75" thickBot="1">
      <c r="A11" s="81" t="s">
        <v>3</v>
      </c>
      <c r="B11" s="350" t="s">
        <v>31</v>
      </c>
      <c r="C11" s="427" t="s">
        <v>211</v>
      </c>
      <c r="D11" s="427" t="s">
        <v>212</v>
      </c>
      <c r="E11" s="427" t="s">
        <v>213</v>
      </c>
      <c r="F11" s="427" t="s">
        <v>42</v>
      </c>
      <c r="G11" s="430"/>
      <c r="H11" s="473">
        <f>+F12-F65</f>
        <v>1797.5000000000086</v>
      </c>
      <c r="I11" s="77"/>
      <c r="J11" s="249" t="s">
        <v>250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32</v>
      </c>
      <c r="C12" s="305">
        <f>+F12</f>
        <v>1826.4000000000087</v>
      </c>
      <c r="D12" s="305">
        <f>+F12</f>
        <v>1826.4000000000087</v>
      </c>
      <c r="E12" s="305">
        <f>+F12</f>
        <v>1826.4000000000087</v>
      </c>
      <c r="F12" s="428">
        <f>+'Dramakani hamematakan'!D6</f>
        <v>1826.4000000000087</v>
      </c>
      <c r="G12" s="431"/>
      <c r="H12" s="482" t="s">
        <v>251</v>
      </c>
      <c r="I12" s="482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80</v>
      </c>
      <c r="C13" s="237">
        <f>SUM(C14:C23)</f>
        <v>16015.8</v>
      </c>
      <c r="D13" s="237">
        <f>SUM(D14:D23)</f>
        <v>34013</v>
      </c>
      <c r="E13" s="237">
        <f>SUM(E14:E23)</f>
        <v>51890.2</v>
      </c>
      <c r="F13" s="237">
        <f>SUM(F14:G23)</f>
        <v>74008.800000000003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13925.8</v>
      </c>
      <c r="D14" s="320">
        <v>31333</v>
      </c>
      <c r="E14" s="320">
        <v>48740.2</v>
      </c>
      <c r="F14" s="235">
        <f>+'Ekamut-caxs'!D11</f>
        <v>69628.800000000003</v>
      </c>
      <c r="G14" s="433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11" t="str">
        <f>+'Ekamut-caxs'!B12</f>
        <v xml:space="preserve">Վճարովի ծառայություններից </v>
      </c>
      <c r="C15" s="320">
        <v>120</v>
      </c>
      <c r="D15" s="320">
        <v>240</v>
      </c>
      <c r="E15" s="320">
        <v>360</v>
      </c>
      <c r="F15" s="235">
        <f>+'Ekamut-caxs'!D12</f>
        <v>480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34.5" hidden="1">
      <c r="A17" s="54">
        <f t="shared" ref="A17:A21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33</v>
      </c>
      <c r="C20" s="320"/>
      <c r="D20" s="320"/>
      <c r="E20" s="320"/>
      <c r="F20" s="320">
        <v>0</v>
      </c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8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0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customHeight="1">
      <c r="A22" s="54">
        <v>3</v>
      </c>
      <c r="B22" s="447" t="str">
        <f>+'Ekamut-caxs'!B21</f>
        <v>Այլ մուտքեր</v>
      </c>
      <c r="C22" s="320">
        <v>1970</v>
      </c>
      <c r="D22" s="320">
        <v>2440</v>
      </c>
      <c r="E22" s="320">
        <v>2790</v>
      </c>
      <c r="F22" s="234">
        <v>3900</v>
      </c>
      <c r="G22" s="434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7">
        <f>+'Ekamut-caxs'!B22</f>
        <v>0</v>
      </c>
      <c r="C23" s="320"/>
      <c r="D23" s="320"/>
      <c r="E23" s="320"/>
      <c r="F23" s="234">
        <f>+'Ekamut-caxs'!D22</f>
        <v>0</v>
      </c>
      <c r="G23" s="434"/>
      <c r="H23" s="94" t="s">
        <v>229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34</v>
      </c>
      <c r="B24" s="12" t="s">
        <v>81</v>
      </c>
      <c r="C24" s="237">
        <f>C25+C67+C79</f>
        <v>17447.7</v>
      </c>
      <c r="D24" s="237">
        <f>D25+D67+D79</f>
        <v>33370.200000000004</v>
      </c>
      <c r="E24" s="237">
        <f>E25+E67+E79</f>
        <v>50671.299999999996</v>
      </c>
      <c r="F24" s="237">
        <f>F25+F67+F79</f>
        <v>69003.88</v>
      </c>
      <c r="G24" s="432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22.5" customHeight="1">
      <c r="A25" s="14" t="s">
        <v>54</v>
      </c>
      <c r="B25" s="12" t="s">
        <v>57</v>
      </c>
      <c r="C25" s="237">
        <f>SUM(C26,C29:C35,C39:C61,C65:C66)</f>
        <v>17247.7</v>
      </c>
      <c r="D25" s="237">
        <f>SUM(D26,D29:D35,D39:D61,D65:D66)</f>
        <v>33170.200000000004</v>
      </c>
      <c r="E25" s="237">
        <f>SUM(E26,E29:E35,E39:E61,E65:E66)</f>
        <v>50471.299999999996</v>
      </c>
      <c r="F25" s="237">
        <f>SUM(F26,F29:F35,F39:F61,F65:F66)</f>
        <v>68803.88</v>
      </c>
      <c r="G25" s="432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գծով, որից՝</v>
      </c>
      <c r="C26" s="320">
        <v>10848.9</v>
      </c>
      <c r="D26" s="320">
        <v>21081.5</v>
      </c>
      <c r="E26" s="320">
        <v>33546.699999999997</v>
      </c>
      <c r="F26" s="235">
        <f>+'Ekamut-caxs'!D26</f>
        <v>45992.3</v>
      </c>
      <c r="G26" s="433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>
      <c r="A27" s="23">
        <v>1.1000000000000001</v>
      </c>
      <c r="B27" s="313" t="str">
        <f>+'Ekamut-caxs'!B27</f>
        <v>վճարովի ծառայության գծով</v>
      </c>
      <c r="C27" s="225">
        <v>84</v>
      </c>
      <c r="D27" s="225">
        <v>168</v>
      </c>
      <c r="E27" s="225">
        <v>252</v>
      </c>
      <c r="F27" s="239">
        <f>+'Ekamut-caxs'!D27</f>
        <v>336</v>
      </c>
      <c r="G27" s="435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5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4399.8999999999996</v>
      </c>
      <c r="D29" s="320">
        <v>8799.7999999999993</v>
      </c>
      <c r="E29" s="320">
        <v>13199.7</v>
      </c>
      <c r="F29" s="235">
        <f>+'Ekamut-caxs'!D29</f>
        <v>17749.68</v>
      </c>
      <c r="G29" s="433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hidden="1" customHeight="1">
      <c r="A30" s="54">
        <f>+A29+1</f>
        <v>3</v>
      </c>
      <c r="B30" s="311" t="str">
        <f>+'Ekamut-caxs'!B30</f>
        <v>Ջեռուցման գծով</v>
      </c>
      <c r="C30" s="320"/>
      <c r="D30" s="320"/>
      <c r="E30" s="320"/>
      <c r="F30" s="235">
        <f>+'Ekamut-caxs'!D30</f>
        <v>0</v>
      </c>
      <c r="G30" s="433"/>
      <c r="H30" s="98">
        <f>+F30-Komunal!F27</f>
        <v>0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hidden="1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/>
      <c r="D31" s="320"/>
      <c r="E31" s="320"/>
      <c r="F31" s="235">
        <f>+'Ekamut-caxs'!D31</f>
        <v>0</v>
      </c>
      <c r="G31" s="433"/>
      <c r="H31" s="98">
        <f>+F31-Komunal!J27</f>
        <v>0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hidden="1" customHeight="1">
      <c r="A32" s="54">
        <f t="shared" si="4"/>
        <v>5</v>
      </c>
      <c r="B32" s="311" t="str">
        <f>+'Ekamut-caxs'!B32</f>
        <v>Ջրմուղ-կոյուղու գծով</v>
      </c>
      <c r="C32" s="320"/>
      <c r="D32" s="320"/>
      <c r="E32" s="320"/>
      <c r="F32" s="235">
        <f>+'Ekamut-caxs'!D32</f>
        <v>0</v>
      </c>
      <c r="G32" s="433"/>
      <c r="H32" s="98">
        <f>+F32-Komunal!N27</f>
        <v>0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hidden="1" customHeight="1">
      <c r="A33" s="54">
        <f t="shared" si="4"/>
        <v>6</v>
      </c>
      <c r="B33" s="311" t="str">
        <f>+'Ekamut-caxs'!B33</f>
        <v>Աղբահանության գծով</v>
      </c>
      <c r="C33" s="320"/>
      <c r="D33" s="320"/>
      <c r="E33" s="320"/>
      <c r="F33" s="235">
        <f>+'Ekamut-caxs'!D33</f>
        <v>0</v>
      </c>
      <c r="G33" s="433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hidden="1" customHeight="1">
      <c r="A34" s="54">
        <f t="shared" si="4"/>
        <v>7</v>
      </c>
      <c r="B34" s="311" t="str">
        <f>+'Ekamut-caxs'!B34</f>
        <v>Ախտաբանության գծով</v>
      </c>
      <c r="C34" s="320"/>
      <c r="D34" s="320"/>
      <c r="E34" s="320"/>
      <c r="F34" s="235">
        <f>+'Ekamut-caxs'!D34</f>
        <v>0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hidden="1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0</v>
      </c>
      <c r="D35" s="320">
        <f t="shared" si="5"/>
        <v>0</v>
      </c>
      <c r="E35" s="320">
        <f>SUM(E36:E38)</f>
        <v>0</v>
      </c>
      <c r="F35" s="235">
        <f>SUM(F36:F38)</f>
        <v>0</v>
      </c>
      <c r="G35" s="433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 hidden="1">
      <c r="A36" s="23">
        <v>8.1</v>
      </c>
      <c r="B36" s="313" t="str">
        <f>+'Ekamut-caxs'!B36</f>
        <v>բաժանորդային վճար</v>
      </c>
      <c r="C36" s="225"/>
      <c r="D36" s="225"/>
      <c r="E36" s="225"/>
      <c r="F36" s="239">
        <f>+'Ekamut-caxs'!D36</f>
        <v>0</v>
      </c>
      <c r="G36" s="435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 hidden="1">
      <c r="A37" s="23">
        <v>8.1999999999999993</v>
      </c>
      <c r="B37" s="313" t="str">
        <f>+'Ekamut-caxs'!B37</f>
        <v>րոպեավճար</v>
      </c>
      <c r="C37" s="225"/>
      <c r="D37" s="225"/>
      <c r="E37" s="225"/>
      <c r="F37" s="239">
        <f>+'Ekamut-caxs'!D37</f>
        <v>0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 hidden="1">
      <c r="A38" s="23">
        <v>8.3000000000000007</v>
      </c>
      <c r="B38" s="313" t="str">
        <f>+'Ekamut-caxs'!B38</f>
        <v>ինտերնետ կապ</v>
      </c>
      <c r="C38" s="225"/>
      <c r="D38" s="225"/>
      <c r="E38" s="225"/>
      <c r="F38" s="239">
        <f>+'Ekamut-caxs'!D38</f>
        <v>0</v>
      </c>
      <c r="G38" s="435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3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hidden="1" customHeight="1">
      <c r="A40" s="54">
        <f>+A39+1</f>
        <v>10</v>
      </c>
      <c r="B40" s="311" t="str">
        <f>+'Ekamut-caxs'!B40</f>
        <v>Տնտեսական ապրանքների գծով</v>
      </c>
      <c r="C40" s="320"/>
      <c r="D40" s="320"/>
      <c r="E40" s="320"/>
      <c r="F40" s="235">
        <f>+'Ekamut-caxs'!D40</f>
        <v>0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hidden="1" customHeight="1">
      <c r="A41" s="54">
        <f t="shared" ref="A41:A61" si="6">+A40+1</f>
        <v>11</v>
      </c>
      <c r="B41" s="311" t="str">
        <f>+'Ekamut-caxs'!B41</f>
        <v>Գրասենյակային ապրանքների գծով</v>
      </c>
      <c r="C41" s="320"/>
      <c r="D41" s="320"/>
      <c r="E41" s="320"/>
      <c r="F41" s="235">
        <f>+'Ekamut-caxs'!D41</f>
        <v>0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hidden="1" customHeight="1">
      <c r="A42" s="54">
        <f t="shared" si="6"/>
        <v>12</v>
      </c>
      <c r="B42" s="311" t="str">
        <f>+'Ekamut-caxs'!B42</f>
        <v>Փոքրարժեք կամ արագամաշ առարկաների գծով</v>
      </c>
      <c r="C42" s="320"/>
      <c r="D42" s="320"/>
      <c r="E42" s="320"/>
      <c r="F42" s="235">
        <f>+'Ekamut-caxs'!D42</f>
        <v>0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v>3</v>
      </c>
      <c r="B43" s="311" t="str">
        <f>+'Ekamut-caxs'!B43</f>
        <v>Ուսումնական նյութերի գծով</v>
      </c>
      <c r="C43" s="320"/>
      <c r="D43" s="320">
        <v>416</v>
      </c>
      <c r="E43" s="320">
        <v>416</v>
      </c>
      <c r="F43" s="235">
        <f>+'Ekamut-caxs'!D43</f>
        <v>416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hidden="1" customHeight="1">
      <c r="A44" s="54">
        <f t="shared" si="6"/>
        <v>4</v>
      </c>
      <c r="B44" s="311" t="str">
        <f>+'Ekamut-caxs'!B44</f>
        <v>Դեղորայքի գծով</v>
      </c>
      <c r="C44" s="320"/>
      <c r="D44" s="320"/>
      <c r="E44" s="320"/>
      <c r="F44" s="235">
        <f>+'Ekamut-caxs'!D44</f>
        <v>0</v>
      </c>
      <c r="G44" s="433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v>4</v>
      </c>
      <c r="B45" s="311" t="str">
        <f>+'Ekamut-caxs'!B45</f>
        <v>Բուժ.ծառայության գծով</v>
      </c>
      <c r="C45" s="320"/>
      <c r="D45" s="320">
        <v>27</v>
      </c>
      <c r="E45" s="320">
        <v>27</v>
      </c>
      <c r="F45" s="235">
        <f>+'Ekamut-caxs'!D45</f>
        <v>54</v>
      </c>
      <c r="G45" s="433"/>
      <c r="H45" s="98"/>
      <c r="I45" s="89"/>
      <c r="J45" s="89"/>
      <c r="K45" s="317" t="str">
        <f t="shared" si="2"/>
        <v/>
      </c>
      <c r="L45" s="317" t="str">
        <f t="shared" ref="L45:L76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5</v>
      </c>
      <c r="B46" s="311" t="str">
        <f>+'Ekamut-caxs'!B46</f>
        <v>Ընթացիկ վերանորոգման գծով</v>
      </c>
      <c r="C46" s="320"/>
      <c r="D46" s="320">
        <v>300</v>
      </c>
      <c r="E46" s="320">
        <v>300</v>
      </c>
      <c r="F46" s="235">
        <f>+'Ekamut-caxs'!D46</f>
        <v>300</v>
      </c>
      <c r="G46" s="433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6.5" hidden="1" customHeight="1">
      <c r="A47" s="54">
        <f t="shared" si="6"/>
        <v>6</v>
      </c>
      <c r="B47" s="311" t="str">
        <f>+'Ekamut-caxs'!B47</f>
        <v>Ջեռուցման համակարգի սպասարկման գծով</v>
      </c>
      <c r="C47" s="320"/>
      <c r="D47" s="320"/>
      <c r="E47" s="320"/>
      <c r="F47" s="235">
        <f>+'Ekamut-caxs'!D47</f>
        <v>0</v>
      </c>
      <c r="G47" s="433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7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3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8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3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6</v>
      </c>
      <c r="B50" s="311" t="str">
        <f>+'Ekamut-caxs'!B50</f>
        <v>Գնումների համակարգողի ծառայության գծով</v>
      </c>
      <c r="C50" s="320"/>
      <c r="D50" s="320"/>
      <c r="E50" s="320"/>
      <c r="F50" s="235">
        <f>+'Ekamut-caxs'!D50</f>
        <v>105</v>
      </c>
      <c r="G50" s="433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6.5" hidden="1" customHeight="1">
      <c r="A51" s="54">
        <f t="shared" si="6"/>
        <v>7</v>
      </c>
      <c r="B51" s="311" t="str">
        <f>+'Ekamut-caxs'!B51</f>
        <v>Համակարգիչների տեխնիկական սպասարկման գծով</v>
      </c>
      <c r="C51" s="320"/>
      <c r="D51" s="320"/>
      <c r="E51" s="320"/>
      <c r="F51" s="235">
        <f>+'Ekamut-caxs'!D51</f>
        <v>0</v>
      </c>
      <c r="G51" s="433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v>7</v>
      </c>
      <c r="B52" s="311" t="str">
        <f>+'Ekamut-caxs'!B52</f>
        <v>Համակարգչային ծրագրի և կայքի սպասարկման գծով</v>
      </c>
      <c r="C52" s="320"/>
      <c r="D52" s="320"/>
      <c r="E52" s="320"/>
      <c r="F52" s="235">
        <f>+'Ekamut-caxs'!D52</f>
        <v>95</v>
      </c>
      <c r="G52" s="433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6"/>
        <v>8</v>
      </c>
      <c r="B53" s="311" t="str">
        <f>+'Ekamut-caxs'!B53</f>
        <v>էլ․ստորագրության գծով</v>
      </c>
      <c r="C53" s="320"/>
      <c r="D53" s="320">
        <v>6</v>
      </c>
      <c r="E53" s="320">
        <v>6</v>
      </c>
      <c r="F53" s="235">
        <f>+'Ekamut-caxs'!D53</f>
        <v>6</v>
      </c>
      <c r="G53" s="433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6"/>
        <v>9</v>
      </c>
      <c r="B54" s="311" t="str">
        <f>+'Ekamut-caxs'!B54</f>
        <v>Հայտարարության գծով</v>
      </c>
      <c r="C54" s="320"/>
      <c r="D54" s="320">
        <v>30</v>
      </c>
      <c r="E54" s="320">
        <v>30</v>
      </c>
      <c r="F54" s="235">
        <f>+'Ekamut-caxs'!D54</f>
        <v>30</v>
      </c>
      <c r="G54" s="433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10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3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customHeight="1">
      <c r="A56" s="54">
        <v>10</v>
      </c>
      <c r="B56" s="311" t="str">
        <f>+'Ekamut-caxs'!B56</f>
        <v>Վերապատրաստման գծով</v>
      </c>
      <c r="C56" s="320"/>
      <c r="D56" s="320">
        <v>36</v>
      </c>
      <c r="E56" s="320">
        <v>72</v>
      </c>
      <c r="F56" s="235">
        <f>+'Ekamut-caxs'!D56</f>
        <v>72</v>
      </c>
      <c r="G56" s="433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11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3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12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3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16.5" customHeight="1">
      <c r="A59" s="54">
        <v>11</v>
      </c>
      <c r="B59" s="447" t="str">
        <f>+'Ekamut-caxs'!B59</f>
        <v>Կոմունալ ծախսերի փոխհատուցման գծով</v>
      </c>
      <c r="C59" s="320">
        <v>1970</v>
      </c>
      <c r="D59" s="320">
        <v>2440</v>
      </c>
      <c r="E59" s="320">
        <v>2790</v>
      </c>
      <c r="F59" s="234">
        <v>3900</v>
      </c>
      <c r="G59" s="434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7.25">
      <c r="A60" s="54">
        <v>12</v>
      </c>
      <c r="B60" s="447" t="str">
        <f>+'Ekamut-caxs'!B60</f>
        <v>Դուրսգրվող գույքի վերագնահատման գծով</v>
      </c>
      <c r="C60" s="320"/>
      <c r="D60" s="320"/>
      <c r="E60" s="320">
        <v>50</v>
      </c>
      <c r="F60" s="234">
        <f>+'Ekamut-caxs'!D60</f>
        <v>50</v>
      </c>
      <c r="G60" s="434"/>
      <c r="H60" s="98" t="s">
        <v>121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4" customFormat="1" ht="17.25" customHeight="1">
      <c r="A61" s="54">
        <f t="shared" si="6"/>
        <v>13</v>
      </c>
      <c r="B61" s="311" t="s">
        <v>35</v>
      </c>
      <c r="C61" s="320">
        <f t="shared" ref="C61:E61" si="8">SUM(C62:C64)</f>
        <v>0</v>
      </c>
      <c r="D61" s="320">
        <f t="shared" si="8"/>
        <v>5</v>
      </c>
      <c r="E61" s="320">
        <f t="shared" si="8"/>
        <v>5</v>
      </c>
      <c r="F61" s="235">
        <f>SUM(F62:F64)</f>
        <v>5</v>
      </c>
      <c r="G61" s="433"/>
      <c r="H61" s="98"/>
      <c r="I61" s="89"/>
      <c r="J61" s="89"/>
      <c r="K61" s="317" t="str">
        <f t="shared" si="2"/>
        <v/>
      </c>
      <c r="L61" s="317" t="str">
        <f t="shared" si="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36</v>
      </c>
      <c r="C62" s="443"/>
      <c r="D62" s="443"/>
      <c r="E62" s="443"/>
      <c r="F62" s="225"/>
      <c r="G62" s="435"/>
      <c r="K62" s="317" t="str">
        <f t="shared" si="2"/>
        <v/>
      </c>
      <c r="L62" s="317" t="str">
        <f t="shared" si="7"/>
        <v/>
      </c>
      <c r="M62" s="317" t="str">
        <f t="shared" si="1"/>
        <v/>
      </c>
    </row>
    <row r="63" spans="1:16" hidden="1">
      <c r="A63" s="13">
        <v>31.2</v>
      </c>
      <c r="B63" s="314" t="s">
        <v>48</v>
      </c>
      <c r="C63" s="443"/>
      <c r="D63" s="443"/>
      <c r="E63" s="443"/>
      <c r="F63" s="225"/>
      <c r="G63" s="435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 s="73" customFormat="1" ht="14.25">
      <c r="A64" s="474">
        <v>13.1</v>
      </c>
      <c r="B64" s="313" t="s">
        <v>82</v>
      </c>
      <c r="C64" s="225"/>
      <c r="D64" s="225">
        <v>5</v>
      </c>
      <c r="E64" s="225">
        <v>5</v>
      </c>
      <c r="F64" s="239">
        <f>+'Ekamut-caxs'!D63</f>
        <v>5</v>
      </c>
      <c r="G64" s="435"/>
      <c r="H64" s="246"/>
      <c r="I64" s="91"/>
      <c r="J64" s="91"/>
      <c r="K64" s="317" t="str">
        <f t="shared" si="2"/>
        <v/>
      </c>
      <c r="L64" s="317" t="str">
        <f t="shared" si="7"/>
        <v/>
      </c>
      <c r="M64" s="317" t="str">
        <f t="shared" si="1"/>
        <v/>
      </c>
      <c r="N64" s="72"/>
      <c r="O64" s="72"/>
      <c r="P64" s="72"/>
    </row>
    <row r="65" spans="1:16" s="85" customFormat="1" ht="17.25">
      <c r="A65" s="60">
        <v>14</v>
      </c>
      <c r="B65" s="236" t="s">
        <v>37</v>
      </c>
      <c r="C65" s="306">
        <f>+F65</f>
        <v>28.9</v>
      </c>
      <c r="D65" s="306">
        <f>+F65</f>
        <v>28.9</v>
      </c>
      <c r="E65" s="306">
        <f>+F65</f>
        <v>28.9</v>
      </c>
      <c r="F65" s="235">
        <f>+'Deb. ev kreditor'!D59-'Deb. ev kreditor'!D54</f>
        <v>28.9</v>
      </c>
      <c r="G65" s="433"/>
      <c r="H65" s="101"/>
      <c r="I65" s="76"/>
      <c r="J65" s="76"/>
      <c r="K65" s="317" t="str">
        <f t="shared" si="2"/>
        <v/>
      </c>
      <c r="L65" s="317" t="str">
        <f t="shared" si="7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15</v>
      </c>
      <c r="B66" s="315" t="s">
        <v>83</v>
      </c>
      <c r="C66" s="320"/>
      <c r="D66" s="320"/>
      <c r="E66" s="320"/>
      <c r="F66" s="235"/>
      <c r="G66" s="433"/>
      <c r="H66" s="446" t="s">
        <v>208</v>
      </c>
      <c r="I66" s="444"/>
      <c r="J66" s="445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68" customFormat="1" ht="17.25">
      <c r="A67" s="33" t="s">
        <v>55</v>
      </c>
      <c r="B67" s="71" t="s">
        <v>58</v>
      </c>
      <c r="C67" s="237">
        <f>C68+C75</f>
        <v>200</v>
      </c>
      <c r="D67" s="237">
        <f>D68+D75</f>
        <v>200</v>
      </c>
      <c r="E67" s="237">
        <f>E68+E75</f>
        <v>200</v>
      </c>
      <c r="F67" s="237">
        <f>F68+F75</f>
        <v>200</v>
      </c>
      <c r="G67" s="432"/>
      <c r="H67" s="444"/>
      <c r="I67" s="444"/>
      <c r="J67" s="445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11" t="s">
        <v>87</v>
      </c>
      <c r="C68" s="320">
        <f>SUM(C69:C74)</f>
        <v>200</v>
      </c>
      <c r="D68" s="320">
        <f>SUM(D69:D74)</f>
        <v>200</v>
      </c>
      <c r="E68" s="320">
        <f>SUM(E69:E74)</f>
        <v>200</v>
      </c>
      <c r="F68" s="235">
        <f>SUM(F69:F74)</f>
        <v>200</v>
      </c>
      <c r="G68" s="433"/>
      <c r="H68" s="98"/>
      <c r="I68" s="89"/>
      <c r="J68" s="89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1" t="s">
        <v>84</v>
      </c>
      <c r="C69" s="320"/>
      <c r="D69" s="320"/>
      <c r="E69" s="320"/>
      <c r="F69" s="234"/>
      <c r="G69" s="433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1.2</v>
      </c>
      <c r="B70" s="311" t="s">
        <v>85</v>
      </c>
      <c r="C70" s="320"/>
      <c r="D70" s="320"/>
      <c r="E70" s="320"/>
      <c r="F70" s="234"/>
      <c r="G70" s="433"/>
      <c r="H70" s="98"/>
      <c r="I70" s="89"/>
      <c r="J70" s="89"/>
      <c r="K70" s="317" t="str">
        <f t="shared" si="2"/>
        <v/>
      </c>
      <c r="L70" s="317" t="str">
        <f t="shared" si="7"/>
        <v/>
      </c>
      <c r="M70" s="317" t="str">
        <f t="shared" si="1"/>
        <v/>
      </c>
      <c r="N70" s="65"/>
      <c r="O70" s="65"/>
      <c r="P70" s="65"/>
    </row>
    <row r="71" spans="1:16" s="64" customFormat="1" ht="16.5" customHeight="1">
      <c r="A71" s="23">
        <v>1.1000000000000001</v>
      </c>
      <c r="B71" s="311" t="s">
        <v>86</v>
      </c>
      <c r="C71" s="320">
        <v>200</v>
      </c>
      <c r="D71" s="320">
        <v>200</v>
      </c>
      <c r="E71" s="320">
        <v>200</v>
      </c>
      <c r="F71" s="234">
        <v>200</v>
      </c>
      <c r="G71" s="433"/>
      <c r="H71" s="98"/>
      <c r="I71" s="89"/>
      <c r="J71" s="89"/>
      <c r="K71" s="317" t="str">
        <f t="shared" si="2"/>
        <v/>
      </c>
      <c r="L71" s="317" t="str">
        <f t="shared" si="7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63</v>
      </c>
      <c r="C72" s="320"/>
      <c r="D72" s="320"/>
      <c r="E72" s="320"/>
      <c r="F72" s="234"/>
      <c r="G72" s="433"/>
      <c r="H72" s="98"/>
      <c r="I72" s="89"/>
      <c r="J72" s="89"/>
      <c r="K72" s="317" t="str">
        <f t="shared" si="2"/>
        <v/>
      </c>
      <c r="L72" s="317" t="str">
        <f t="shared" si="7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7" t="s">
        <v>64</v>
      </c>
      <c r="C73" s="320"/>
      <c r="D73" s="320"/>
      <c r="E73" s="320"/>
      <c r="F73" s="234"/>
      <c r="G73" s="434"/>
      <c r="H73" s="98"/>
      <c r="I73" s="89"/>
      <c r="J73" s="89"/>
      <c r="K73" s="341" t="str">
        <f t="shared" si="2"/>
        <v/>
      </c>
      <c r="L73" s="341" t="str">
        <f t="shared" si="7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7"/>
      <c r="C74" s="320"/>
      <c r="D74" s="320"/>
      <c r="E74" s="320"/>
      <c r="F74" s="234"/>
      <c r="G74" s="434"/>
      <c r="H74" s="98" t="s">
        <v>122</v>
      </c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88</v>
      </c>
      <c r="C75" s="320">
        <f t="shared" ref="C75:E75" si="9">SUM(C76:C78)</f>
        <v>0</v>
      </c>
      <c r="D75" s="320">
        <f t="shared" si="9"/>
        <v>0</v>
      </c>
      <c r="E75" s="320">
        <f t="shared" si="9"/>
        <v>0</v>
      </c>
      <c r="F75" s="235">
        <f>SUM(F76:F78)</f>
        <v>0</v>
      </c>
      <c r="G75" s="433"/>
      <c r="H75" s="98"/>
      <c r="I75" s="89"/>
      <c r="J75" s="89"/>
      <c r="K75" s="317" t="str">
        <f t="shared" si="2"/>
        <v/>
      </c>
      <c r="L75" s="317" t="str">
        <f t="shared" si="7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60</v>
      </c>
      <c r="C76" s="320"/>
      <c r="D76" s="320"/>
      <c r="E76" s="320"/>
      <c r="F76" s="234"/>
      <c r="G76" s="433"/>
      <c r="H76" s="98"/>
      <c r="I76" s="89"/>
      <c r="J76" s="89"/>
      <c r="K76" s="317" t="str">
        <f t="shared" ref="K76:K82" si="10">IF((D76-C76)&lt;0, (0),"")</f>
        <v/>
      </c>
      <c r="L76" s="317" t="str">
        <f t="shared" si="7"/>
        <v/>
      </c>
      <c r="M76" s="317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59</v>
      </c>
      <c r="C77" s="320"/>
      <c r="D77" s="320"/>
      <c r="E77" s="320"/>
      <c r="F77" s="234"/>
      <c r="G77" s="433"/>
      <c r="H77" s="98"/>
      <c r="I77" s="89"/>
      <c r="J77" s="89"/>
      <c r="K77" s="317" t="str">
        <f t="shared" si="10"/>
        <v/>
      </c>
      <c r="L77" s="317" t="str">
        <f t="shared" ref="L77:L82" si="12">IF((+E77-D77)&lt;0, (0),"")</f>
        <v/>
      </c>
      <c r="M77" s="317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49</v>
      </c>
      <c r="C78" s="320"/>
      <c r="D78" s="320"/>
      <c r="E78" s="320"/>
      <c r="F78" s="234"/>
      <c r="G78" s="433"/>
      <c r="H78" s="98"/>
      <c r="I78" s="89"/>
      <c r="J78" s="89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5"/>
      <c r="O78" s="65"/>
      <c r="P78" s="65"/>
    </row>
    <row r="79" spans="1:16" s="68" customFormat="1" ht="34.5" hidden="1">
      <c r="A79" s="33" t="s">
        <v>56</v>
      </c>
      <c r="B79" s="12" t="s">
        <v>152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0</v>
      </c>
      <c r="G79" s="432"/>
      <c r="H79" s="102"/>
      <c r="I79" s="92"/>
      <c r="J79" s="92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7"/>
      <c r="O79" s="67"/>
      <c r="P79" s="67"/>
    </row>
    <row r="80" spans="1:16" s="83" customFormat="1" ht="17.25" hidden="1">
      <c r="A80" s="60">
        <v>1</v>
      </c>
      <c r="B80" s="243" t="s">
        <v>15</v>
      </c>
      <c r="C80" s="320"/>
      <c r="D80" s="320"/>
      <c r="E80" s="320"/>
      <c r="F80" s="234"/>
      <c r="G80" s="433"/>
      <c r="H80" s="99"/>
      <c r="I80" s="90"/>
      <c r="J80" s="90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3"/>
      <c r="H81" s="94"/>
      <c r="I81" s="90"/>
      <c r="J81" s="90"/>
      <c r="K81" s="341" t="str">
        <f t="shared" si="10"/>
        <v/>
      </c>
      <c r="L81" s="341" t="str">
        <f t="shared" si="12"/>
        <v/>
      </c>
      <c r="M81" s="341" t="str">
        <f t="shared" si="11"/>
        <v/>
      </c>
    </row>
    <row r="82" spans="1:16" s="87" customFormat="1" ht="34.5">
      <c r="A82" s="11" t="s">
        <v>38</v>
      </c>
      <c r="B82" s="12" t="s">
        <v>39</v>
      </c>
      <c r="C82" s="237">
        <f>C12+C13-C24</f>
        <v>394.50000000000728</v>
      </c>
      <c r="D82" s="237">
        <f>D12+D13-D24</f>
        <v>2469.2000000000044</v>
      </c>
      <c r="E82" s="237">
        <f>E12+E13-E24</f>
        <v>3045.3000000000102</v>
      </c>
      <c r="F82" s="237">
        <f>F12+F13-F24</f>
        <v>6831.320000000007</v>
      </c>
      <c r="G82" s="432"/>
      <c r="H82" s="482" t="s">
        <v>200</v>
      </c>
      <c r="I82" s="482"/>
      <c r="J82" s="248"/>
      <c r="K82" s="317" t="str">
        <f t="shared" si="10"/>
        <v/>
      </c>
      <c r="L82" s="317" t="str">
        <f t="shared" si="12"/>
        <v/>
      </c>
      <c r="M82" s="317" t="str">
        <f t="shared" si="11"/>
        <v/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4">IF((I83-H83)&lt;0, (0),"")</f>
        <v/>
      </c>
      <c r="M83" s="318" t="str">
        <f t="shared" si="14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8"/>
      <c r="D84" s="308"/>
      <c r="E84" s="424" t="str">
        <f>+'Ekamut-caxs'!D67</f>
        <v>Ա.Խաչատրյան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14"/>
        <v/>
      </c>
      <c r="M84" s="31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51" t="s">
        <v>4</v>
      </c>
      <c r="C85" s="34"/>
      <c r="D85" s="34"/>
      <c r="E85" s="425" t="s">
        <v>92</v>
      </c>
      <c r="F85" s="425"/>
      <c r="G85" s="371"/>
      <c r="H85" s="166"/>
      <c r="I85" s="77"/>
      <c r="J85" s="77"/>
      <c r="K85" s="318"/>
      <c r="L85" s="318" t="str">
        <f t="shared" si="14"/>
        <v/>
      </c>
      <c r="M85" s="318" t="str">
        <f t="shared" si="14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Հ.Պողոսյան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5" t="s">
        <v>92</v>
      </c>
      <c r="F87" s="425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190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529" t="s">
        <v>269</v>
      </c>
      <c r="B89" s="529"/>
      <c r="C89" s="347"/>
      <c r="F89" s="531" t="s">
        <v>270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13" zoomScaleSheetLayoutView="100" workbookViewId="0">
      <selection activeCell="B45" sqref="B45"/>
    </sheetView>
  </sheetViews>
  <sheetFormatPr defaultColWidth="9.140625" defaultRowHeight="13.5"/>
  <cols>
    <col min="1" max="1" width="5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86" t="s">
        <v>53</v>
      </c>
      <c r="B1" s="486"/>
      <c r="C1" s="486"/>
      <c r="D1" s="486"/>
      <c r="E1" s="486"/>
      <c r="F1" s="486"/>
    </row>
    <row r="2" spans="1:18" s="18" customFormat="1" ht="20.25">
      <c r="A2" s="480" t="str">
        <f>+'Ekamut-caxs'!A7:D7</f>
        <v xml:space="preserve">«Երևանի հ․154մսուր-մանկապարտեզ» ՀՈԱԿ-ի </v>
      </c>
      <c r="B2" s="480"/>
      <c r="C2" s="480"/>
      <c r="D2" s="480"/>
      <c r="E2" s="480"/>
      <c r="F2" s="48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89" t="s">
        <v>233</v>
      </c>
      <c r="B3" s="489"/>
      <c r="C3" s="489"/>
      <c r="D3" s="489"/>
      <c r="E3" s="489"/>
      <c r="F3" s="489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31</v>
      </c>
      <c r="C5" s="219" t="s">
        <v>214</v>
      </c>
      <c r="D5" s="219" t="s">
        <v>215</v>
      </c>
      <c r="E5" s="58" t="s">
        <v>50</v>
      </c>
      <c r="F5" s="267" t="s">
        <v>216</v>
      </c>
      <c r="H5" s="370" t="s">
        <v>249</v>
      </c>
    </row>
    <row r="6" spans="1:18" s="18" customFormat="1" ht="17.25">
      <c r="A6" s="56" t="s">
        <v>7</v>
      </c>
      <c r="B6" s="57" t="s">
        <v>145</v>
      </c>
      <c r="C6" s="250">
        <f>SUM(C7:C13,C16:C20)</f>
        <v>56849.400000000009</v>
      </c>
      <c r="D6" s="250">
        <f>SUM(D7:D13,D16:D20)</f>
        <v>78535.199999999997</v>
      </c>
      <c r="E6" s="250">
        <f t="shared" ref="E6:E64" si="0">D6-C6</f>
        <v>21685.799999999988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51264.800000000003</v>
      </c>
      <c r="D7" s="241">
        <f>+'Ekamut-caxs'!D11</f>
        <v>69628.800000000003</v>
      </c>
      <c r="E7" s="241">
        <f t="shared" si="0"/>
        <v>18364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523.79999999999995</v>
      </c>
      <c r="D8" s="241">
        <f>+'Ekamut-caxs'!D12</f>
        <v>480</v>
      </c>
      <c r="E8" s="241">
        <f>D8-C8</f>
        <v>-43.799999999999955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3</v>
      </c>
      <c r="B13" s="243" t="str">
        <f>+'Ekamut-caxs'!B17</f>
        <v xml:space="preserve">Պայմանով ստացված ակտիվներից, այդ թվում՝  </v>
      </c>
      <c r="C13" s="244">
        <f>SUM(C14:C15)</f>
        <v>4593.6000000000004</v>
      </c>
      <c r="D13" s="244">
        <f>SUM(D14:D15)</f>
        <v>4526.3999999999996</v>
      </c>
      <c r="E13" s="241">
        <f t="shared" si="0"/>
        <v>-67.200000000000728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3.1</v>
      </c>
      <c r="B14" s="313" t="str">
        <f>+'Ekamut-caxs'!B18</f>
        <v xml:space="preserve">ոչ ընթացիկ </v>
      </c>
      <c r="C14" s="221">
        <v>4593.6000000000004</v>
      </c>
      <c r="D14" s="222">
        <f>+'Ekamut-caxs'!D18</f>
        <v>4526.3999999999996</v>
      </c>
      <c r="E14" s="222">
        <f t="shared" si="0"/>
        <v>-67.200000000000728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hidden="1" customHeight="1">
      <c r="A16" s="54">
        <f>+A13+1</f>
        <v>4</v>
      </c>
      <c r="B16" s="243" t="str">
        <f>+'Ekamut-caxs'!B20</f>
        <v>Բանկի տոկոսից</v>
      </c>
      <c r="C16" s="242"/>
      <c r="D16" s="241">
        <f>+'Ekamut-caxs'!D20</f>
        <v>0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/>
      <c r="B17" s="243"/>
      <c r="C17" s="242"/>
      <c r="D17" s="241"/>
      <c r="E17" s="241"/>
      <c r="F17" s="24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/>
      <c r="B18" s="243"/>
      <c r="C18" s="242"/>
      <c r="D18" s="241"/>
      <c r="E18" s="241"/>
      <c r="F18" s="24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customHeight="1">
      <c r="A19" s="55">
        <v>4</v>
      </c>
      <c r="B19" s="312" t="s">
        <v>264</v>
      </c>
      <c r="C19" s="242">
        <v>446.4</v>
      </c>
      <c r="D19" s="240">
        <f>+'Ekamut-caxs'!D21</f>
        <v>3900</v>
      </c>
      <c r="E19" s="240">
        <f>D19-C19</f>
        <v>3453.6</v>
      </c>
      <c r="F19" s="240"/>
    </row>
    <row r="20" spans="1:18" s="51" customFormat="1" ht="18.75" customHeight="1">
      <c r="A20" s="55">
        <f>+A19+1</f>
        <v>5</v>
      </c>
      <c r="B20" s="312" t="s">
        <v>62</v>
      </c>
      <c r="C20" s="242">
        <v>20.8</v>
      </c>
      <c r="D20" s="240">
        <f>+'Ekamut-caxs'!D22</f>
        <v>0</v>
      </c>
      <c r="E20" s="240">
        <f>D20-C20</f>
        <v>-20.8</v>
      </c>
      <c r="F20" s="240"/>
      <c r="G20" s="51" t="s">
        <v>229</v>
      </c>
    </row>
    <row r="21" spans="1:18" s="51" customFormat="1" ht="18.75" hidden="1" customHeight="1">
      <c r="A21" s="55"/>
      <c r="B21" s="312"/>
      <c r="C21" s="242"/>
      <c r="D21" s="240"/>
      <c r="E21" s="240"/>
      <c r="F21" s="240"/>
    </row>
    <row r="22" spans="1:18" s="51" customFormat="1" ht="18.75" hidden="1" customHeight="1">
      <c r="A22" s="55"/>
      <c r="B22" s="312"/>
      <c r="C22" s="242"/>
      <c r="D22" s="240"/>
      <c r="E22" s="240"/>
      <c r="F22" s="240"/>
    </row>
    <row r="23" spans="1:18" s="51" customFormat="1" ht="18.75" hidden="1" customHeight="1">
      <c r="A23" s="55"/>
      <c r="B23" s="312"/>
      <c r="C23" s="242"/>
      <c r="D23" s="240"/>
      <c r="E23" s="240"/>
      <c r="F23" s="240"/>
    </row>
    <row r="24" spans="1:18" s="18" customFormat="1" ht="17.25">
      <c r="A24" s="56" t="s">
        <v>11</v>
      </c>
      <c r="B24" s="53" t="s">
        <v>146</v>
      </c>
      <c r="C24" s="251">
        <f>SUM(C25,C28:C34,C38:C60,C62:C63)</f>
        <v>56849.4</v>
      </c>
      <c r="D24" s="251">
        <f>SUM(D25,D28:D34,D38:D60,D62:D63)</f>
        <v>78535.180000000008</v>
      </c>
      <c r="E24" s="250">
        <f t="shared" si="0"/>
        <v>21685.780000000006</v>
      </c>
      <c r="F24" s="29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21" customHeight="1">
      <c r="A25" s="54">
        <v>1</v>
      </c>
      <c r="B25" s="312" t="str">
        <f>+'Ekamut-caxs'!B26</f>
        <v>Աշխատավարձի գծով, որից՝</v>
      </c>
      <c r="C25" s="242">
        <v>37890.300000000003</v>
      </c>
      <c r="D25" s="244">
        <f>+'Ekamut-caxs'!D26</f>
        <v>45992.3</v>
      </c>
      <c r="E25" s="241">
        <f t="shared" si="0"/>
        <v>8102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36" customFormat="1" ht="21" customHeight="1">
      <c r="A26" s="24">
        <v>1.1000000000000001</v>
      </c>
      <c r="B26" s="142" t="str">
        <f>+'Ekamut-caxs'!B27</f>
        <v>վճարովի ծառայության գծով</v>
      </c>
      <c r="C26" s="221">
        <v>240</v>
      </c>
      <c r="D26" s="245">
        <f>+'Ekamut-caxs'!D27</f>
        <v>336</v>
      </c>
      <c r="E26" s="222">
        <f>D26-C26</f>
        <v>96</v>
      </c>
      <c r="F26" s="223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</row>
    <row r="27" spans="1:18" s="135" customFormat="1" ht="21" hidden="1" customHeight="1">
      <c r="A27" s="24">
        <v>1.2</v>
      </c>
      <c r="B27" s="356">
        <f>+'Ekamut-caxs'!B28</f>
        <v>0</v>
      </c>
      <c r="C27" s="221"/>
      <c r="D27" s="221">
        <f>+'Ekamut-caxs'!D28</f>
        <v>0</v>
      </c>
      <c r="E27" s="223">
        <f>D27-C27</f>
        <v>0</v>
      </c>
      <c r="F27" s="223"/>
    </row>
    <row r="28" spans="1:18" s="52" customFormat="1" ht="21" customHeight="1">
      <c r="A28" s="54">
        <f>+A25+1</f>
        <v>2</v>
      </c>
      <c r="B28" s="243" t="str">
        <f>+'Ekamut-caxs'!B29</f>
        <v>Սննդի գծով</v>
      </c>
      <c r="C28" s="242">
        <v>13020.9</v>
      </c>
      <c r="D28" s="244">
        <f>+'Ekamut-caxs'!D29</f>
        <v>17749.68</v>
      </c>
      <c r="E28" s="241">
        <f t="shared" si="0"/>
        <v>4728.7800000000007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+A28+1</f>
        <v>3</v>
      </c>
      <c r="B29" s="243" t="str">
        <f>+'Ekamut-caxs'!B30</f>
        <v>Ջեռուցման գծով</v>
      </c>
      <c r="C29" s="242"/>
      <c r="D29" s="244">
        <f>+'Ekamut-caxs'!D30</f>
        <v>0</v>
      </c>
      <c r="E29" s="241">
        <f t="shared" si="0"/>
        <v>0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hidden="1" customHeight="1">
      <c r="A30" s="54">
        <f t="shared" ref="A30:A34" si="2">+A29+1</f>
        <v>4</v>
      </c>
      <c r="B30" s="243" t="str">
        <f>+'Ekamut-caxs'!B31</f>
        <v>Էլեկտրաէներգիայի գծով</v>
      </c>
      <c r="C30" s="242"/>
      <c r="D30" s="244">
        <f>+'Ekamut-caxs'!D31</f>
        <v>0</v>
      </c>
      <c r="E30" s="241">
        <f t="shared" si="0"/>
        <v>0</v>
      </c>
      <c r="F30" s="24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 t="shared" si="2"/>
        <v>5</v>
      </c>
      <c r="B31" s="243" t="str">
        <f>+'Ekamut-caxs'!B32</f>
        <v>Ջրմուղ-կոյուղու գծով</v>
      </c>
      <c r="C31" s="242"/>
      <c r="D31" s="244">
        <f>+'Ekamut-caxs'!D32</f>
        <v>0</v>
      </c>
      <c r="E31" s="241">
        <f t="shared" si="0"/>
        <v>0</v>
      </c>
      <c r="F31" s="240"/>
      <c r="G31" s="167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hidden="1" customHeight="1">
      <c r="A32" s="54">
        <f t="shared" si="2"/>
        <v>6</v>
      </c>
      <c r="B32" s="243" t="str">
        <f>+'Ekamut-caxs'!B33</f>
        <v>Աղբահանության գծով</v>
      </c>
      <c r="C32" s="242"/>
      <c r="D32" s="244">
        <f>+'Ekamut-caxs'!D33</f>
        <v>0</v>
      </c>
      <c r="E32" s="241">
        <f t="shared" si="0"/>
        <v>0</v>
      </c>
      <c r="F32" s="24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" hidden="1" customHeight="1">
      <c r="A33" s="54">
        <f t="shared" si="2"/>
        <v>7</v>
      </c>
      <c r="B33" s="243" t="str">
        <f>+'Ekamut-caxs'!B34</f>
        <v>Ախտաբանության գծով</v>
      </c>
      <c r="C33" s="242"/>
      <c r="D33" s="244">
        <f>+'Ekamut-caxs'!D34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 t="shared" si="2"/>
        <v>8</v>
      </c>
      <c r="B34" s="243" t="str">
        <f>+'Ekamut-caxs'!B35</f>
        <v>Կապի գծով, այդ թվում`</v>
      </c>
      <c r="C34" s="244">
        <f>SUM(C35:C37)</f>
        <v>0</v>
      </c>
      <c r="D34" s="244">
        <f>SUM(D35:D37)</f>
        <v>0</v>
      </c>
      <c r="E34" s="241">
        <f t="shared" si="0"/>
        <v>0</v>
      </c>
      <c r="F34" s="24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21" hidden="1" customHeight="1">
      <c r="A35" s="23">
        <v>8.1</v>
      </c>
      <c r="B35" s="313" t="str">
        <f>+'Ekamut-caxs'!B36</f>
        <v>բաժանորդային վճար</v>
      </c>
      <c r="C35" s="221"/>
      <c r="D35" s="245">
        <f>+'Ekamut-caxs'!D36</f>
        <v>0</v>
      </c>
      <c r="E35" s="222">
        <f t="shared" si="0"/>
        <v>0</v>
      </c>
      <c r="F35" s="223"/>
    </row>
    <row r="36" spans="1:18" ht="21" hidden="1" customHeight="1">
      <c r="A36" s="23">
        <v>8.1999999999999993</v>
      </c>
      <c r="B36" s="313" t="str">
        <f>+'Ekamut-caxs'!B37</f>
        <v>րոպեավճար</v>
      </c>
      <c r="C36" s="221"/>
      <c r="D36" s="245">
        <f>+'Ekamut-caxs'!D37</f>
        <v>0</v>
      </c>
      <c r="E36" s="222">
        <f t="shared" si="0"/>
        <v>0</v>
      </c>
      <c r="F36" s="223"/>
    </row>
    <row r="37" spans="1:18" ht="21" hidden="1" customHeight="1">
      <c r="A37" s="23">
        <v>8.3000000000000007</v>
      </c>
      <c r="B37" s="313" t="str">
        <f>+'Ekamut-caxs'!B38</f>
        <v>ինտերնետ կապ</v>
      </c>
      <c r="C37" s="221"/>
      <c r="D37" s="245">
        <f>+'Ekamut-caxs'!D38</f>
        <v>0</v>
      </c>
      <c r="E37" s="222">
        <f t="shared" si="0"/>
        <v>0</v>
      </c>
      <c r="F37" s="223"/>
    </row>
    <row r="38" spans="1:18" s="52" customFormat="1" ht="21" hidden="1" customHeight="1">
      <c r="A38" s="54">
        <f>+A34+1</f>
        <v>9</v>
      </c>
      <c r="B38" s="243" t="str">
        <f>+'Ekamut-caxs'!B39</f>
        <v>Բանկային ծառայության գծով</v>
      </c>
      <c r="C38" s="242"/>
      <c r="D38" s="244">
        <f>+'Ekamut-caxs'!D39</f>
        <v>0</v>
      </c>
      <c r="E38" s="241">
        <f t="shared" si="0"/>
        <v>0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+A38+1</f>
        <v>10</v>
      </c>
      <c r="B39" s="243" t="str">
        <f>+'Ekamut-caxs'!B40</f>
        <v>Տնտեսական ապրանքների գծով</v>
      </c>
      <c r="C39" s="242"/>
      <c r="D39" s="244">
        <f>+'Ekamut-caxs'!D40</f>
        <v>0</v>
      </c>
      <c r="E39" s="241">
        <f t="shared" si="0"/>
        <v>0</v>
      </c>
      <c r="F39" s="240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 t="shared" ref="A40:A60" si="3">+A39+1</f>
        <v>11</v>
      </c>
      <c r="B40" s="243" t="str">
        <f>+'Ekamut-caxs'!B41</f>
        <v>Գրասենյակային ապրանքների գծով</v>
      </c>
      <c r="C40" s="242"/>
      <c r="D40" s="244">
        <f>+'Ekamut-caxs'!D41</f>
        <v>0</v>
      </c>
      <c r="E40" s="241">
        <f t="shared" si="0"/>
        <v>0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3</v>
      </c>
      <c r="B41" s="243" t="str">
        <f>+'Ekamut-caxs'!B42</f>
        <v>Փոքրարժեք կամ արագամաշ առարկաների գծով</v>
      </c>
      <c r="C41" s="242">
        <v>15</v>
      </c>
      <c r="D41" s="244">
        <f>+'Ekamut-caxs'!D42</f>
        <v>0</v>
      </c>
      <c r="E41" s="241">
        <f t="shared" si="0"/>
        <v>-15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4</v>
      </c>
      <c r="B42" s="243" t="str">
        <f>+'Ekamut-caxs'!B43</f>
        <v>Ուսումնական նյութերի գծով</v>
      </c>
      <c r="C42" s="242">
        <v>154.6</v>
      </c>
      <c r="D42" s="244">
        <f>+'Ekamut-caxs'!D43</f>
        <v>416</v>
      </c>
      <c r="E42" s="241">
        <f t="shared" si="0"/>
        <v>261.39999999999998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5</v>
      </c>
      <c r="B43" s="243" t="str">
        <f>+'Ekamut-caxs'!B44</f>
        <v>Դեղորայքի գծով</v>
      </c>
      <c r="C43" s="242"/>
      <c r="D43" s="244">
        <f>+'Ekamut-caxs'!D44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0.25" customHeight="1">
      <c r="A44" s="54">
        <v>5</v>
      </c>
      <c r="B44" s="243" t="str">
        <f>+'Ekamut-caxs'!B45</f>
        <v>Բուժ.ծառայության գծով</v>
      </c>
      <c r="C44" s="242"/>
      <c r="D44" s="244">
        <f>+'Ekamut-caxs'!D45</f>
        <v>54</v>
      </c>
      <c r="E44" s="241">
        <f t="shared" si="0"/>
        <v>54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6</v>
      </c>
      <c r="B45" s="243" t="str">
        <f>+'Ekamut-caxs'!B46</f>
        <v>Ընթացիկ վերանորոգման գծով</v>
      </c>
      <c r="C45" s="240"/>
      <c r="D45" s="244">
        <f>+'Ekamut-caxs'!D46</f>
        <v>300</v>
      </c>
      <c r="E45" s="241">
        <f t="shared" si="0"/>
        <v>300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 t="shared" si="3"/>
        <v>7</v>
      </c>
      <c r="B46" s="243" t="str">
        <f>+'Ekamut-caxs'!B47</f>
        <v>Ջեռուցման համակարգի սպասարկման գծով</v>
      </c>
      <c r="C46" s="240"/>
      <c r="D46" s="244">
        <f>+'Ekamut-caxs'!D47</f>
        <v>0</v>
      </c>
      <c r="E46" s="241">
        <f>D46-C46</f>
        <v>0</v>
      </c>
      <c r="F46" s="240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hidden="1" customHeight="1">
      <c r="A47" s="54">
        <f t="shared" si="3"/>
        <v>8</v>
      </c>
      <c r="B47" s="243" t="str">
        <f>+'Ekamut-caxs'!B48</f>
        <v>Կաթսայատան սպասարկման գծով</v>
      </c>
      <c r="C47" s="240"/>
      <c r="D47" s="244">
        <f>+'Ekamut-caxs'!D48</f>
        <v>0</v>
      </c>
      <c r="E47" s="241">
        <f>D47-C47</f>
        <v>0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4">
        <f t="shared" si="3"/>
        <v>9</v>
      </c>
      <c r="B48" s="243" t="str">
        <f>+'Ekamut-caxs'!B49</f>
        <v>Սպասարկման և կոմունալ համավճարների գծով</v>
      </c>
      <c r="C48" s="240"/>
      <c r="D48" s="244">
        <f>+'Ekamut-caxs'!D49</f>
        <v>0</v>
      </c>
      <c r="E48" s="241">
        <f>D48-C48</f>
        <v>0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7</v>
      </c>
      <c r="B49" s="243" t="str">
        <f>+'Ekamut-caxs'!B50</f>
        <v>Գնումների համակարգողի ծառայության գծով</v>
      </c>
      <c r="C49" s="242"/>
      <c r="D49" s="244">
        <f>+'Ekamut-caxs'!D50</f>
        <v>105</v>
      </c>
      <c r="E49" s="241">
        <f t="shared" si="0"/>
        <v>105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4">
        <f t="shared" si="3"/>
        <v>8</v>
      </c>
      <c r="B50" s="243" t="str">
        <f>+'Ekamut-caxs'!B51</f>
        <v>Համակարգիչների տեխնիկական սպասարկման գծով</v>
      </c>
      <c r="C50" s="242"/>
      <c r="D50" s="244">
        <f>+'Ekamut-caxs'!D51</f>
        <v>0</v>
      </c>
      <c r="E50" s="241">
        <f t="shared" si="0"/>
        <v>0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.75" customHeight="1">
      <c r="A51" s="54">
        <v>8</v>
      </c>
      <c r="B51" s="243" t="str">
        <f>+'Ekamut-caxs'!B52</f>
        <v>Համակարգչային ծրագրի և կայքի սպասարկման գծով</v>
      </c>
      <c r="C51" s="240">
        <v>95</v>
      </c>
      <c r="D51" s="244">
        <f>+'Ekamut-caxs'!D52</f>
        <v>95</v>
      </c>
      <c r="E51" s="241">
        <f t="shared" si="0"/>
        <v>0</v>
      </c>
      <c r="F51" s="240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3.25" customHeight="1">
      <c r="A52" s="54">
        <f t="shared" si="3"/>
        <v>9</v>
      </c>
      <c r="B52" s="243" t="str">
        <f>+'Ekamut-caxs'!B53</f>
        <v>էլ․ստորագրության գծով</v>
      </c>
      <c r="C52" s="240">
        <v>3</v>
      </c>
      <c r="D52" s="244">
        <f>+'Ekamut-caxs'!D53</f>
        <v>6</v>
      </c>
      <c r="E52" s="241">
        <f t="shared" ref="E52:E63" si="4">D52-C52</f>
        <v>3</v>
      </c>
      <c r="F52" s="24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customHeight="1">
      <c r="A53" s="54">
        <f t="shared" si="3"/>
        <v>10</v>
      </c>
      <c r="B53" s="243" t="str">
        <f>+'Ekamut-caxs'!B54</f>
        <v>Հայտարարության գծով</v>
      </c>
      <c r="C53" s="240"/>
      <c r="D53" s="244">
        <f>+'Ekamut-caxs'!D54</f>
        <v>30</v>
      </c>
      <c r="E53" s="241">
        <f t="shared" si="4"/>
        <v>30</v>
      </c>
      <c r="F53" s="24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1" hidden="1" customHeight="1">
      <c r="A54" s="54">
        <f t="shared" si="3"/>
        <v>11</v>
      </c>
      <c r="B54" s="243" t="str">
        <f>+'Ekamut-caxs'!B55</f>
        <v>Բաժանորդագրության գծով</v>
      </c>
      <c r="C54" s="240"/>
      <c r="D54" s="244">
        <f>+'Ekamut-caxs'!D55</f>
        <v>0</v>
      </c>
      <c r="E54" s="241">
        <f t="shared" si="4"/>
        <v>0</v>
      </c>
      <c r="F54" s="24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0.25" customHeight="1">
      <c r="A55" s="54">
        <v>11</v>
      </c>
      <c r="B55" s="243" t="str">
        <f>+'Ekamut-caxs'!B56</f>
        <v>Վերապատրաստման գծով</v>
      </c>
      <c r="C55" s="240">
        <v>20.8</v>
      </c>
      <c r="D55" s="244">
        <f>+'Ekamut-caxs'!D56</f>
        <v>72</v>
      </c>
      <c r="E55" s="241">
        <f t="shared" si="4"/>
        <v>51.2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21" hidden="1" customHeight="1">
      <c r="A56" s="54">
        <f t="shared" si="3"/>
        <v>12</v>
      </c>
      <c r="B56" s="243">
        <f>+'Ekamut-caxs'!B57</f>
        <v>0</v>
      </c>
      <c r="C56" s="240"/>
      <c r="D56" s="244">
        <f>+'Ekamut-caxs'!D57</f>
        <v>0</v>
      </c>
      <c r="E56" s="241">
        <f t="shared" si="4"/>
        <v>0</v>
      </c>
      <c r="F56" s="24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21" hidden="1" customHeight="1">
      <c r="A57" s="54">
        <f t="shared" si="3"/>
        <v>13</v>
      </c>
      <c r="B57" s="243">
        <f>+'Ekamut-caxs'!B58</f>
        <v>0</v>
      </c>
      <c r="C57" s="240"/>
      <c r="D57" s="242">
        <f>+'Ekamut-caxs'!D58</f>
        <v>0</v>
      </c>
      <c r="E57" s="240">
        <f t="shared" si="4"/>
        <v>0</v>
      </c>
      <c r="F57" s="240"/>
    </row>
    <row r="58" spans="1:18" s="51" customFormat="1" ht="21" customHeight="1">
      <c r="A58" s="54">
        <v>12</v>
      </c>
      <c r="B58" s="312" t="str">
        <f>+'Ekamut-caxs'!B59</f>
        <v>Կոմունալ ծախսերի փոխհատուցման գծով</v>
      </c>
      <c r="C58" s="240">
        <v>660.2</v>
      </c>
      <c r="D58" s="242">
        <f>+'Ekamut-caxs'!D59</f>
        <v>3900</v>
      </c>
      <c r="E58" s="240">
        <f>D58-C58</f>
        <v>3239.8</v>
      </c>
      <c r="F58" s="240"/>
    </row>
    <row r="59" spans="1:18" s="51" customFormat="1" ht="21" customHeight="1">
      <c r="A59" s="54">
        <f t="shared" si="3"/>
        <v>13</v>
      </c>
      <c r="B59" s="312" t="str">
        <f>+'Ekamut-caxs'!B60</f>
        <v>Դուրսգրվող գույքի վերագնահատման գծով</v>
      </c>
      <c r="C59" s="240">
        <v>50</v>
      </c>
      <c r="D59" s="242">
        <f>+'Ekamut-caxs'!D60</f>
        <v>50</v>
      </c>
      <c r="E59" s="240">
        <f>D59-C59</f>
        <v>0</v>
      </c>
      <c r="F59" s="240"/>
      <c r="G59" s="51" t="s">
        <v>121</v>
      </c>
    </row>
    <row r="60" spans="1:18" s="52" customFormat="1" ht="21" customHeight="1">
      <c r="A60" s="54">
        <f t="shared" si="3"/>
        <v>14</v>
      </c>
      <c r="B60" s="243" t="str">
        <f>+'Ekamut-caxs'!B61</f>
        <v>Հիմնական միջոցների մաշվածության գծով, որից՝</v>
      </c>
      <c r="C60" s="240">
        <v>4927.6000000000004</v>
      </c>
      <c r="D60" s="244">
        <f>+'Ekamut-caxs'!D61</f>
        <v>4526.3999999999996</v>
      </c>
      <c r="E60" s="241">
        <f t="shared" si="4"/>
        <v>-401.20000000000073</v>
      </c>
      <c r="F60" s="24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ht="20.25" customHeight="1">
      <c r="A61" s="24">
        <v>14.1</v>
      </c>
      <c r="B61" s="313" t="str">
        <f>+'Ekamut-caxs'!B62</f>
        <v>պայմանով (անհատույց) ստացված</v>
      </c>
      <c r="C61" s="223">
        <v>4593.6000000000004</v>
      </c>
      <c r="D61" s="245">
        <f>+'Ekamut-caxs'!D62</f>
        <v>4526.3999999999996</v>
      </c>
      <c r="E61" s="222">
        <f t="shared" si="4"/>
        <v>-67.200000000000728</v>
      </c>
      <c r="F61" s="223"/>
      <c r="G61" s="137"/>
    </row>
    <row r="62" spans="1:18" s="52" customFormat="1" ht="21" customHeight="1">
      <c r="A62" s="54">
        <f>+A60+1</f>
        <v>15</v>
      </c>
      <c r="B62" s="243" t="str">
        <f>+'Ekamut-caxs'!B63</f>
        <v xml:space="preserve">Չփոխհատուցվող հարկերի գծով </v>
      </c>
      <c r="C62" s="240">
        <v>12</v>
      </c>
      <c r="D62" s="244">
        <f>+'Ekamut-caxs'!D63</f>
        <v>5</v>
      </c>
      <c r="E62" s="241">
        <f t="shared" si="4"/>
        <v>-7</v>
      </c>
      <c r="F62" s="240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21" customHeight="1">
      <c r="A63" s="54">
        <f>+A62+1</f>
        <v>16</v>
      </c>
      <c r="B63" s="243" t="str">
        <f>+'Ekamut-caxs'!B64</f>
        <v>Այլ ծախսերի գծով</v>
      </c>
      <c r="C63" s="240"/>
      <c r="D63" s="244">
        <f>+'Ekamut-caxs'!D64</f>
        <v>5233.8</v>
      </c>
      <c r="E63" s="241">
        <f t="shared" si="4"/>
        <v>5233.8</v>
      </c>
      <c r="F63" s="240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357" t="s">
        <v>78</v>
      </c>
      <c r="C64" s="250">
        <f>C6-C24</f>
        <v>0</v>
      </c>
      <c r="D64" s="250">
        <f>D6-D24</f>
        <v>1.9999999989522621E-2</v>
      </c>
      <c r="E64" s="250">
        <f t="shared" si="0"/>
        <v>1.9999999989522621E-2</v>
      </c>
      <c r="F64" s="296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45" customHeight="1">
      <c r="A65" s="30"/>
      <c r="B65" s="35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375" t="s">
        <v>2</v>
      </c>
      <c r="C66" s="376"/>
      <c r="D66" s="488" t="str">
        <f>+'Ekamut-caxs'!D67</f>
        <v>Ա.Խաչատրյան</v>
      </c>
      <c r="E66" s="488"/>
      <c r="F66" s="110"/>
    </row>
    <row r="67" spans="1:18" ht="9.75" customHeight="1">
      <c r="B67" s="377"/>
      <c r="C67" s="378"/>
      <c r="D67" s="487" t="s">
        <v>5</v>
      </c>
      <c r="E67" s="487"/>
      <c r="F67" s="266"/>
    </row>
    <row r="68" spans="1:18" ht="24.75" customHeight="1">
      <c r="B68" s="375" t="s">
        <v>6</v>
      </c>
      <c r="C68" s="376"/>
      <c r="D68" s="488" t="str">
        <f>+'Ekamut-caxs'!D69</f>
        <v>Հ.Պողոսյան</v>
      </c>
      <c r="E68" s="488"/>
      <c r="F68" s="110"/>
    </row>
    <row r="69" spans="1:18" ht="11.25" customHeight="1">
      <c r="B69" s="379"/>
      <c r="C69" s="378"/>
      <c r="D69" s="487" t="s">
        <v>5</v>
      </c>
      <c r="E69" s="487"/>
      <c r="F69" s="266"/>
    </row>
    <row r="70" spans="1:18" s="15" customFormat="1">
      <c r="A70" s="20"/>
      <c r="B70" s="380" t="s">
        <v>1</v>
      </c>
      <c r="C70" s="378"/>
      <c r="D70" s="378"/>
      <c r="E70" s="378"/>
      <c r="F70" s="16"/>
    </row>
    <row r="71" spans="1:18" s="15" customFormat="1">
      <c r="A71" s="103"/>
      <c r="B71" s="19"/>
    </row>
    <row r="72" spans="1:18" s="15" customFormat="1">
      <c r="A72" s="103"/>
      <c r="B72" s="19"/>
    </row>
    <row r="73" spans="1:18" s="15" customFormat="1">
      <c r="A73" s="103"/>
      <c r="B73" s="19"/>
    </row>
    <row r="74" spans="1:18" s="15" customFormat="1">
      <c r="A74" s="103"/>
      <c r="B74" s="19"/>
    </row>
    <row r="75" spans="1:18" s="15" customFormat="1">
      <c r="A75" s="103"/>
      <c r="B75" s="19"/>
    </row>
    <row r="76" spans="1:18" s="15" customFormat="1">
      <c r="A76" s="103"/>
      <c r="B76" s="19"/>
    </row>
    <row r="77" spans="1:18" s="15" customFormat="1">
      <c r="A77" s="103"/>
      <c r="B77" s="19"/>
    </row>
    <row r="78" spans="1:18" s="15" customFormat="1">
      <c r="A78" s="103"/>
      <c r="B78" s="19"/>
    </row>
    <row r="79" spans="1:18" s="15" customFormat="1">
      <c r="A79" s="103"/>
      <c r="B79" s="19"/>
    </row>
    <row r="80" spans="1:18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  <row r="86" spans="1:2" s="15" customFormat="1">
      <c r="A86" s="103"/>
      <c r="B86" s="19"/>
    </row>
    <row r="87" spans="1:2" s="15" customFormat="1">
      <c r="A87" s="103"/>
      <c r="B87" s="19"/>
    </row>
    <row r="88" spans="1:2" s="15" customFormat="1">
      <c r="A88" s="103"/>
      <c r="B88" s="1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4" zoomScaleSheetLayoutView="100" workbookViewId="0">
      <selection activeCell="B45" sqref="B45"/>
    </sheetView>
  </sheetViews>
  <sheetFormatPr defaultColWidth="9.140625" defaultRowHeight="13.5"/>
  <cols>
    <col min="1" max="1" width="6.570312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86" t="s">
        <v>79</v>
      </c>
      <c r="B1" s="486"/>
      <c r="C1" s="486"/>
      <c r="D1" s="486"/>
      <c r="E1" s="486"/>
      <c r="F1" s="486"/>
    </row>
    <row r="2" spans="1:20" s="18" customFormat="1" ht="20.25">
      <c r="A2" s="480" t="str">
        <f>+'Ekamut-caxs'!A7:D7</f>
        <v xml:space="preserve">«Երևանի հ․154մսուր-մանկապարտեզ» ՀՈԱԿ-ի </v>
      </c>
      <c r="B2" s="480"/>
      <c r="C2" s="480"/>
      <c r="D2" s="480"/>
      <c r="E2" s="480"/>
      <c r="F2" s="480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89" t="s">
        <v>234</v>
      </c>
      <c r="B3" s="489"/>
      <c r="C3" s="489"/>
      <c r="D3" s="489"/>
      <c r="E3" s="489"/>
      <c r="F3" s="489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43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31</v>
      </c>
      <c r="C5" s="219" t="s">
        <v>214</v>
      </c>
      <c r="D5" s="219" t="s">
        <v>215</v>
      </c>
      <c r="E5" s="79" t="s">
        <v>50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249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32</v>
      </c>
      <c r="C6" s="224">
        <v>1114.9000000000001</v>
      </c>
      <c r="D6" s="224">
        <f>+C76</f>
        <v>1826.4000000000087</v>
      </c>
      <c r="E6" s="237">
        <f t="shared" ref="E6:E62" si="0">D6-C6</f>
        <v>711.50000000000864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80</v>
      </c>
      <c r="C7" s="237">
        <f>SUM(C8,C9:C17)</f>
        <v>52916.4</v>
      </c>
      <c r="D7" s="237">
        <f>SUM(D8,D9:D17)</f>
        <v>74008.800000000003</v>
      </c>
      <c r="E7" s="237">
        <f>D7-C7</f>
        <v>21092.400000000001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52375.6</v>
      </c>
      <c r="D8" s="235">
        <f>+'Dramakan hosqer'!F14</f>
        <v>69628.800000000003</v>
      </c>
      <c r="E8" s="235">
        <f>D8-C8</f>
        <v>17253.200000000004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520</v>
      </c>
      <c r="D9" s="235">
        <f>+'Dramakan hosqer'!F15</f>
        <v>480</v>
      </c>
      <c r="E9" s="235">
        <f t="shared" si="0"/>
        <v>-40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8</v>
      </c>
      <c r="B15" s="311" t="str">
        <f>+'Dramakan hosqer'!B21</f>
        <v>Բանկի տոկոսից</v>
      </c>
      <c r="C15" s="234"/>
      <c r="D15" s="235">
        <f>+'Dramakan hosqer'!F21</f>
        <v>0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3</v>
      </c>
      <c r="B16" s="447" t="str">
        <f>+'Dramakan hosqer'!B22</f>
        <v>Այլ մուտքեր</v>
      </c>
      <c r="C16" s="234"/>
      <c r="D16" s="234">
        <f>+'Dramakan hosqer'!F22</f>
        <v>3900</v>
      </c>
      <c r="E16" s="234">
        <f t="shared" si="0"/>
        <v>3900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f t="shared" si="1"/>
        <v>4</v>
      </c>
      <c r="B17" s="471" t="s">
        <v>62</v>
      </c>
      <c r="C17" s="234">
        <v>20.8</v>
      </c>
      <c r="D17" s="234">
        <f>+'Dramakan hosqer'!F23</f>
        <v>0</v>
      </c>
      <c r="E17" s="234">
        <f>D17-C17</f>
        <v>-20.8</v>
      </c>
      <c r="F17" s="234"/>
      <c r="G17" s="94" t="s">
        <v>229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34</v>
      </c>
      <c r="B18" s="12" t="s">
        <v>81</v>
      </c>
      <c r="C18" s="237">
        <f>+C19+C61+C73</f>
        <v>52204.899999999994</v>
      </c>
      <c r="D18" s="237">
        <f>+D19+D61+D73</f>
        <v>69003.88</v>
      </c>
      <c r="E18" s="237">
        <f t="shared" si="0"/>
        <v>16798.98000000001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54</v>
      </c>
      <c r="B19" s="12" t="s">
        <v>57</v>
      </c>
      <c r="C19" s="237">
        <f>SUM(C20,C23:C29,C33:C55,C59:C60)</f>
        <v>52204.899999999994</v>
      </c>
      <c r="D19" s="237">
        <f>SUM(D20,D23:D29,D33:D55,D59:D60)</f>
        <v>68803.88</v>
      </c>
      <c r="E19" s="237">
        <f t="shared" si="0"/>
        <v>16598.98000000001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գծով, որից՝</v>
      </c>
      <c r="C20" s="234">
        <v>37921.599999999999</v>
      </c>
      <c r="D20" s="235">
        <f>+'Dramakan hosqer'!F26</f>
        <v>45992.3</v>
      </c>
      <c r="E20" s="235">
        <f t="shared" si="0"/>
        <v>8070.7000000000044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customHeight="1">
      <c r="A21" s="23">
        <v>1.1000000000000001</v>
      </c>
      <c r="B21" s="340" t="str">
        <f>+'Dramakan hosqer'!B27</f>
        <v>վճարովի ծառայության գծով</v>
      </c>
      <c r="C21" s="225">
        <v>240</v>
      </c>
      <c r="D21" s="239">
        <f>+'Dramakan hosqer'!F27</f>
        <v>336</v>
      </c>
      <c r="E21" s="239">
        <f t="shared" si="0"/>
        <v>96</v>
      </c>
      <c r="F21" s="225"/>
    </row>
    <row r="22" spans="1:20" ht="18" hidden="1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>
        <v>13379.3</v>
      </c>
      <c r="D23" s="235">
        <f>+'Dramakan hosqer'!F29</f>
        <v>17749.68</v>
      </c>
      <c r="E23" s="235">
        <f t="shared" si="0"/>
        <v>4370.380000000001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hidden="1" customHeight="1">
      <c r="A24" s="54">
        <f>+A23+1</f>
        <v>3</v>
      </c>
      <c r="B24" s="243" t="str">
        <f>+'Dramakan hosqer'!B30</f>
        <v>Ջեռուցման գծով</v>
      </c>
      <c r="C24" s="234"/>
      <c r="D24" s="235">
        <f>+'Dramakan hosqer'!F30</f>
        <v>0</v>
      </c>
      <c r="E24" s="235">
        <f t="shared" si="0"/>
        <v>0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hidden="1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/>
      <c r="D25" s="235">
        <f>+'Dramakan hosqer'!F31</f>
        <v>0</v>
      </c>
      <c r="E25" s="235">
        <f t="shared" si="0"/>
        <v>0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hidden="1" customHeight="1">
      <c r="A26" s="54">
        <f t="shared" si="2"/>
        <v>5</v>
      </c>
      <c r="B26" s="243" t="str">
        <f>+'Dramakan hosqer'!B32</f>
        <v>Ջրմուղ-կոյուղու գծով</v>
      </c>
      <c r="C26" s="234"/>
      <c r="D26" s="235">
        <f>+'Dramakan hosqer'!F32</f>
        <v>0</v>
      </c>
      <c r="E26" s="235">
        <f t="shared" si="0"/>
        <v>0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hidden="1" customHeight="1">
      <c r="A27" s="54">
        <f t="shared" si="2"/>
        <v>6</v>
      </c>
      <c r="B27" s="243" t="str">
        <f>+'Dramakan hosqer'!B33</f>
        <v>Աղբահանության գծով</v>
      </c>
      <c r="C27" s="234"/>
      <c r="D27" s="235">
        <f>+'Dramakan hosqer'!F33</f>
        <v>0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hidden="1" customHeight="1">
      <c r="A28" s="54">
        <f t="shared" si="2"/>
        <v>7</v>
      </c>
      <c r="B28" s="243" t="str">
        <f>+'Dramakan hosqer'!B34</f>
        <v>Ախտաբանության գծով</v>
      </c>
      <c r="C28" s="234"/>
      <c r="D28" s="235">
        <f>+'Dramakan hosqer'!F34</f>
        <v>0</v>
      </c>
      <c r="E28" s="235">
        <f t="shared" si="0"/>
        <v>0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 hidden="1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0</v>
      </c>
      <c r="D29" s="235">
        <f>SUM(D30:D32)</f>
        <v>0</v>
      </c>
      <c r="E29" s="235">
        <f t="shared" si="0"/>
        <v>0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hidden="1" customHeight="1">
      <c r="A30" s="23">
        <v>8.1</v>
      </c>
      <c r="B30" s="313" t="str">
        <f>+'Dramakan hosqer'!B36</f>
        <v>բաժանորդային վճար</v>
      </c>
      <c r="C30" s="225"/>
      <c r="D30" s="239">
        <f>+'Dramakan hosqer'!F36</f>
        <v>0</v>
      </c>
      <c r="E30" s="239">
        <f t="shared" si="0"/>
        <v>0</v>
      </c>
      <c r="F30" s="225"/>
    </row>
    <row r="31" spans="1:20" s="29" customFormat="1" ht="18" hidden="1" customHeight="1">
      <c r="A31" s="23">
        <v>8.1999999999999993</v>
      </c>
      <c r="B31" s="313" t="str">
        <f>+'Dramakan hosqer'!B37</f>
        <v>րոպեավճար</v>
      </c>
      <c r="C31" s="225"/>
      <c r="D31" s="239">
        <f>+'Dramakan hosqer'!F37</f>
        <v>0</v>
      </c>
      <c r="E31" s="239">
        <f t="shared" si="0"/>
        <v>0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hidden="1" customHeight="1">
      <c r="A32" s="23">
        <v>8.3000000000000007</v>
      </c>
      <c r="B32" s="313" t="str">
        <f>+'Dramakan hosqer'!B38</f>
        <v>ինտերնետ կապ</v>
      </c>
      <c r="C32" s="225"/>
      <c r="D32" s="239">
        <f>+'Dramakan hosqer'!F38</f>
        <v>0</v>
      </c>
      <c r="E32" s="239">
        <f t="shared" si="0"/>
        <v>0</v>
      </c>
      <c r="F32" s="225"/>
      <c r="I32" s="123"/>
    </row>
    <row r="33" spans="1:20" s="52" customFormat="1" ht="18" hidden="1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hidden="1" customHeight="1">
      <c r="A34" s="54">
        <f>+A33+1</f>
        <v>10</v>
      </c>
      <c r="B34" s="243" t="str">
        <f>+'Dramakan hosqer'!B40</f>
        <v>Տնտեսական ապրանքների գծով</v>
      </c>
      <c r="C34" s="234"/>
      <c r="D34" s="235">
        <f>+'Dramakan hosqer'!F40</f>
        <v>0</v>
      </c>
      <c r="E34" s="235">
        <f t="shared" si="0"/>
        <v>0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hidden="1" customHeight="1">
      <c r="A35" s="54">
        <f t="shared" ref="A35:A55" si="3">+A34+1</f>
        <v>11</v>
      </c>
      <c r="B35" s="243" t="str">
        <f>+'Dramakan hosqer'!B41</f>
        <v>Գրասենյակային ապրանքների գծով</v>
      </c>
      <c r="C35" s="234"/>
      <c r="D35" s="235">
        <f>+'Dramakan hosqer'!F41</f>
        <v>0</v>
      </c>
      <c r="E35" s="235">
        <f t="shared" si="0"/>
        <v>0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v>3</v>
      </c>
      <c r="B36" s="243" t="str">
        <f>+'Dramakan hosqer'!B42</f>
        <v>Փոքրարժեք կամ արագամաշ առարկաների գծով</v>
      </c>
      <c r="C36" s="234">
        <v>15</v>
      </c>
      <c r="D36" s="235">
        <f>+'Dramakan hosqer'!F42</f>
        <v>0</v>
      </c>
      <c r="E36" s="235">
        <f t="shared" si="0"/>
        <v>-15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4</v>
      </c>
      <c r="B37" s="243" t="str">
        <f>+'Dramakan hosqer'!B43</f>
        <v>Ուսումնական նյութերի գծով</v>
      </c>
      <c r="C37" s="234">
        <v>154.6</v>
      </c>
      <c r="D37" s="235">
        <f>+'Dramakan hosqer'!F43</f>
        <v>416</v>
      </c>
      <c r="E37" s="235">
        <f t="shared" si="0"/>
        <v>261.39999999999998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hidden="1" customHeight="1">
      <c r="A38" s="54">
        <f t="shared" si="3"/>
        <v>5</v>
      </c>
      <c r="B38" s="243" t="str">
        <f>+'Dramakan hosqer'!B44</f>
        <v>Դեղորայքի գծով</v>
      </c>
      <c r="C38" s="234"/>
      <c r="D38" s="235">
        <f>+'Dramakan hosqer'!F44</f>
        <v>0</v>
      </c>
      <c r="E38" s="235">
        <f t="shared" si="0"/>
        <v>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v>5</v>
      </c>
      <c r="B39" s="243" t="str">
        <f>+'Dramakan hosqer'!B45</f>
        <v>Բուժ.ծառայության գծով</v>
      </c>
      <c r="C39" s="234"/>
      <c r="D39" s="235">
        <f>+'Dramakan hosqer'!F45</f>
        <v>54</v>
      </c>
      <c r="E39" s="235">
        <f t="shared" si="0"/>
        <v>54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6</v>
      </c>
      <c r="B40" s="243" t="str">
        <f>+'Dramakan hosqer'!B46</f>
        <v>Ընթացիկ վերանորոգման գծով</v>
      </c>
      <c r="C40" s="234"/>
      <c r="D40" s="235">
        <f>+'Dramakan hosqer'!F46</f>
        <v>300</v>
      </c>
      <c r="E40" s="235">
        <f t="shared" si="0"/>
        <v>300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hidden="1" customHeight="1">
      <c r="A41" s="54">
        <f t="shared" si="3"/>
        <v>7</v>
      </c>
      <c r="B41" s="243" t="str">
        <f>+'Dramakan hosqer'!B47</f>
        <v>Ջեռուցման համակարգի սպասարկման գծով</v>
      </c>
      <c r="C41" s="234"/>
      <c r="D41" s="235">
        <f>+'Dramakan hosqer'!F47</f>
        <v>0</v>
      </c>
      <c r="E41" s="235">
        <f t="shared" si="0"/>
        <v>0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8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9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7</v>
      </c>
      <c r="B44" s="243" t="str">
        <f>+'Dramakan hosqer'!B50</f>
        <v>Գնումների համակարգողի ծառայության գծով</v>
      </c>
      <c r="C44" s="234"/>
      <c r="D44" s="235">
        <f>+'Dramakan hosqer'!F50</f>
        <v>105</v>
      </c>
      <c r="E44" s="235">
        <f t="shared" si="0"/>
        <v>105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hidden="1" customHeight="1">
      <c r="A45" s="54">
        <f t="shared" si="3"/>
        <v>8</v>
      </c>
      <c r="B45" s="243" t="str">
        <f>+'Dramakan hosqer'!B51</f>
        <v>Համակարգիչների տեխնիկական սպասարկման գծով</v>
      </c>
      <c r="C45" s="234"/>
      <c r="D45" s="235">
        <f>+'Dramakan hosqer'!F51</f>
        <v>0</v>
      </c>
      <c r="E45" s="235">
        <f t="shared" si="0"/>
        <v>0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v>8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9</v>
      </c>
      <c r="B47" s="243" t="str">
        <f>+'Dramakan hosqer'!B53</f>
        <v>էլ․ստորագրության գծով</v>
      </c>
      <c r="C47" s="234">
        <v>3</v>
      </c>
      <c r="D47" s="235">
        <f>+'Dramakan hosqer'!F53</f>
        <v>6</v>
      </c>
      <c r="E47" s="235">
        <f t="shared" si="0"/>
        <v>3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10</v>
      </c>
      <c r="B48" s="243" t="str">
        <f>+'Dramakan hosqer'!B54</f>
        <v>Հայտարարության գծով</v>
      </c>
      <c r="C48" s="234"/>
      <c r="D48" s="235">
        <f>+'Dramakan hosqer'!F54</f>
        <v>30</v>
      </c>
      <c r="E48" s="235">
        <f t="shared" si="0"/>
        <v>30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hidden="1" customHeight="1">
      <c r="A49" s="54">
        <f t="shared" si="3"/>
        <v>11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v>11</v>
      </c>
      <c r="B50" s="243" t="str">
        <f>+'Dramakan hosqer'!B56</f>
        <v>Վերապատրաստման գծով</v>
      </c>
      <c r="C50" s="234">
        <v>20.8</v>
      </c>
      <c r="D50" s="235">
        <f>+'Dramakan hosqer'!F56</f>
        <v>72</v>
      </c>
      <c r="E50" s="235">
        <f t="shared" si="0"/>
        <v>51.2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12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13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v>12</v>
      </c>
      <c r="B53" s="312" t="str">
        <f>+'Dramakan hosqer'!B59</f>
        <v>Կոմունալ ծախսերի փոխհատուցման գծով</v>
      </c>
      <c r="C53" s="234"/>
      <c r="D53" s="234">
        <f>+'Dramakan hosqer'!F59</f>
        <v>3900</v>
      </c>
      <c r="E53" s="234">
        <f>D53-C53</f>
        <v>3900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f t="shared" si="3"/>
        <v>13</v>
      </c>
      <c r="B54" s="312" t="str">
        <f>+'Dramakan hosqer'!B60</f>
        <v>Դուրսգրվող գույքի վերագնահատման գծով</v>
      </c>
      <c r="C54" s="234">
        <v>50</v>
      </c>
      <c r="D54" s="234">
        <f>+'Dramakan hosqer'!F60</f>
        <v>50</v>
      </c>
      <c r="E54" s="234">
        <f>D54-C54</f>
        <v>0</v>
      </c>
      <c r="F54" s="234"/>
      <c r="G54" s="94" t="s">
        <v>121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14</v>
      </c>
      <c r="B55" s="243" t="str">
        <f>+'Dramakan hosqer'!B61</f>
        <v>Հարկային պարտավորությունների գծով, այդ թվում՝</v>
      </c>
      <c r="C55" s="235">
        <f>SUM(C56:C58)</f>
        <v>12</v>
      </c>
      <c r="D55" s="235">
        <f>SUM(D56:D58)</f>
        <v>5</v>
      </c>
      <c r="E55" s="234">
        <f>D55-C55</f>
        <v>-7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hidden="1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hidden="1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14.1</v>
      </c>
      <c r="B58" s="313" t="str">
        <f>+'Dramakan hosqer'!B64</f>
        <v xml:space="preserve">չփոխհատուցվող հարկերի գծով </v>
      </c>
      <c r="C58" s="225">
        <v>12</v>
      </c>
      <c r="D58" s="239">
        <f>+'Dramakan hosqer'!F64</f>
        <v>5</v>
      </c>
      <c r="E58" s="239">
        <f t="shared" si="0"/>
        <v>-7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15</v>
      </c>
      <c r="B59" s="243" t="str">
        <f>+'Dramakan hosqer'!B65</f>
        <v>Կրեդիտորական պարտքի մարման գծով</v>
      </c>
      <c r="C59" s="234">
        <v>553.6</v>
      </c>
      <c r="D59" s="235">
        <f>+'Dramakan hosqer'!F65</f>
        <v>28.9</v>
      </c>
      <c r="E59" s="235">
        <f t="shared" si="0"/>
        <v>-524.70000000000005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hidden="1" customHeight="1">
      <c r="A60" s="60">
        <f>+A59+1</f>
        <v>16</v>
      </c>
      <c r="B60" s="243" t="str">
        <f>+'Dramakan hosqer'!B66</f>
        <v>Այլ արտահոսքերի գծով</v>
      </c>
      <c r="C60" s="234"/>
      <c r="D60" s="235">
        <f>+'Dramakan hosqer'!F66</f>
        <v>0</v>
      </c>
      <c r="E60" s="235">
        <f t="shared" si="0"/>
        <v>0</v>
      </c>
      <c r="F60" s="234"/>
      <c r="G60" s="94" t="s">
        <v>209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55</v>
      </c>
      <c r="B61" s="12" t="s">
        <v>58</v>
      </c>
      <c r="C61" s="237">
        <f>+C62+C69</f>
        <v>0</v>
      </c>
      <c r="D61" s="237">
        <f>+D62+D69</f>
        <v>200</v>
      </c>
      <c r="E61" s="237">
        <f t="shared" si="0"/>
        <v>200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0</v>
      </c>
      <c r="D62" s="235">
        <f>SUM(D63:D68)</f>
        <v>200</v>
      </c>
      <c r="E62" s="235">
        <f t="shared" si="0"/>
        <v>200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hidden="1" customHeight="1">
      <c r="A63" s="60">
        <v>1.1000000000000001</v>
      </c>
      <c r="B63" s="238" t="str">
        <f>+'Dramakan hosqer'!B69</f>
        <v>գրասենյակային և տնտեսական գույք</v>
      </c>
      <c r="C63" s="234"/>
      <c r="D63" s="235">
        <f>+'Dramakan hosqer'!F69</f>
        <v>0</v>
      </c>
      <c r="E63" s="235">
        <f t="shared" ref="E63:E76" si="4">D63-C63</f>
        <v>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hidden="1" customHeight="1">
      <c r="A64" s="60">
        <v>1.1000000000000001</v>
      </c>
      <c r="B64" s="238" t="str">
        <f>+'Dramakan hosqer'!B70</f>
        <v>համակարգչային սարքավորումներ / տեխնիկա</v>
      </c>
      <c r="C64" s="234"/>
      <c r="D64" s="235">
        <f>+'Dramakan hosqer'!F70</f>
        <v>0</v>
      </c>
      <c r="E64" s="235">
        <f>D64-C64</f>
        <v>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customHeight="1">
      <c r="A65" s="60">
        <v>1.1000000000000001</v>
      </c>
      <c r="B65" s="238" t="str">
        <f>+'Dramakan hosqer'!B71</f>
        <v>մեքենաներ և սարքավորումներ</v>
      </c>
      <c r="C65" s="234"/>
      <c r="D65" s="235">
        <f>+'Dramakan hosqer'!F71</f>
        <v>200</v>
      </c>
      <c r="E65" s="235">
        <f t="shared" si="4"/>
        <v>200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hidden="1" customHeight="1">
      <c r="A67" s="60">
        <v>1.5</v>
      </c>
      <c r="B67" s="452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1.6</v>
      </c>
      <c r="B68" s="452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122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 hidden="1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hidden="1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hidden="1" customHeight="1">
      <c r="A73" s="139" t="s">
        <v>56</v>
      </c>
      <c r="B73" s="12" t="s">
        <v>152</v>
      </c>
      <c r="C73" s="237">
        <f>SUM(C74:C75)</f>
        <v>0</v>
      </c>
      <c r="D73" s="237">
        <f>SUM(D74:D75)</f>
        <v>0</v>
      </c>
      <c r="E73" s="237">
        <f t="shared" si="4"/>
        <v>0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0</v>
      </c>
      <c r="E74" s="234">
        <f>D74-C74</f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hidden="1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38</v>
      </c>
      <c r="B76" s="12" t="s">
        <v>39</v>
      </c>
      <c r="C76" s="237">
        <f>C6+C7-C18</f>
        <v>1826.4000000000087</v>
      </c>
      <c r="D76" s="237">
        <f>D6+D7-D18</f>
        <v>6831.320000000007</v>
      </c>
      <c r="E76" s="237">
        <f t="shared" si="4"/>
        <v>5004.9199999999983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5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3" t="s">
        <v>2</v>
      </c>
      <c r="C78" s="378"/>
      <c r="D78" s="491" t="str">
        <f>+'Ekamut-caxs'!D67</f>
        <v>Ա.Խաչատրյան</v>
      </c>
      <c r="E78" s="488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1" t="s">
        <v>4</v>
      </c>
      <c r="C79" s="382"/>
      <c r="D79" s="490" t="s">
        <v>92</v>
      </c>
      <c r="E79" s="490"/>
      <c r="F79" s="268"/>
    </row>
    <row r="80" spans="1:20" s="15" customFormat="1" ht="22.5" customHeight="1">
      <c r="A80" s="16"/>
      <c r="B80" s="383" t="s">
        <v>6</v>
      </c>
      <c r="C80" s="378"/>
      <c r="D80" s="488" t="str">
        <f>+'Ekamut-caxs'!D69</f>
        <v>Հ.Պողոսյան</v>
      </c>
      <c r="E80" s="488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9"/>
      <c r="C81" s="378"/>
      <c r="D81" s="490" t="s">
        <v>92</v>
      </c>
      <c r="E81" s="490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9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B45" sqref="B45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2" t="s">
        <v>67</v>
      </c>
      <c r="B1" s="492"/>
      <c r="C1" s="492"/>
      <c r="D1" s="492"/>
      <c r="E1" s="492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3" t="str">
        <f>+'Ekamut-caxs'!A7:D7</f>
        <v xml:space="preserve">«Երևանի հ․154մսուր-մանկապարտեզ» ՀՈԱԿ-ի </v>
      </c>
      <c r="B2" s="494"/>
      <c r="C2" s="494"/>
      <c r="D2" s="494"/>
      <c r="E2" s="49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495" t="s">
        <v>156</v>
      </c>
      <c r="B3" s="495"/>
      <c r="C3" s="495"/>
      <c r="D3" s="495"/>
      <c r="E3" s="49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496" t="s">
        <v>245</v>
      </c>
      <c r="B4" s="496"/>
      <c r="C4" s="496"/>
      <c r="D4" s="496"/>
      <c r="E4" s="496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147</v>
      </c>
    </row>
    <row r="6" spans="1:22" s="189" customFormat="1" ht="56.25" customHeight="1">
      <c r="A6" s="185" t="s">
        <v>3</v>
      </c>
      <c r="B6" s="186" t="s">
        <v>157</v>
      </c>
      <c r="C6" s="185" t="s">
        <v>158</v>
      </c>
      <c r="D6" s="185" t="s">
        <v>159</v>
      </c>
      <c r="E6" s="187" t="s">
        <v>160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497" t="s">
        <v>161</v>
      </c>
      <c r="B7" s="498"/>
      <c r="C7" s="498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162</v>
      </c>
      <c r="C8" s="190"/>
      <c r="D8" s="192">
        <f>SUM(D9:D29)</f>
        <v>502.09999999999997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163</v>
      </c>
      <c r="C9" s="194" t="s">
        <v>164</v>
      </c>
      <c r="D9" s="27"/>
      <c r="E9" s="27"/>
    </row>
    <row r="10" spans="1:22" ht="27" customHeight="1">
      <c r="A10" s="194">
        <v>1.2</v>
      </c>
      <c r="B10" s="195" t="s">
        <v>165</v>
      </c>
      <c r="C10" s="194" t="s">
        <v>166</v>
      </c>
      <c r="D10" s="27"/>
      <c r="E10" s="27"/>
    </row>
    <row r="11" spans="1:22" ht="27" customHeight="1">
      <c r="A11" s="194">
        <v>1.3</v>
      </c>
      <c r="B11" s="195" t="s">
        <v>167</v>
      </c>
      <c r="C11" s="194" t="s">
        <v>168</v>
      </c>
      <c r="D11" s="27"/>
      <c r="E11" s="27"/>
    </row>
    <row r="12" spans="1:22" ht="27" customHeight="1">
      <c r="A12" s="194">
        <v>1.4</v>
      </c>
      <c r="B12" s="196" t="s">
        <v>169</v>
      </c>
      <c r="C12" s="197" t="s">
        <v>170</v>
      </c>
      <c r="D12" s="27"/>
      <c r="E12" s="27"/>
    </row>
    <row r="13" spans="1:22" ht="27" customHeight="1">
      <c r="A13" s="194">
        <v>1.5</v>
      </c>
      <c r="B13" s="196"/>
      <c r="C13" s="194" t="s">
        <v>171</v>
      </c>
      <c r="D13" s="27"/>
      <c r="E13" s="27"/>
    </row>
    <row r="14" spans="1:22" ht="18" customHeight="1">
      <c r="A14" s="194">
        <v>1.6</v>
      </c>
      <c r="B14" s="195" t="s">
        <v>206</v>
      </c>
      <c r="C14" s="194" t="s">
        <v>172</v>
      </c>
      <c r="D14" s="27"/>
      <c r="E14" s="27"/>
    </row>
    <row r="15" spans="1:22" ht="33.75" customHeight="1">
      <c r="A15" s="194">
        <v>1.7</v>
      </c>
      <c r="B15" s="196"/>
      <c r="C15" s="194" t="s">
        <v>195</v>
      </c>
      <c r="D15" s="27"/>
      <c r="E15" s="27"/>
    </row>
    <row r="16" spans="1:22" ht="22.5" customHeight="1">
      <c r="A16" s="194">
        <v>1.8</v>
      </c>
      <c r="B16" s="196"/>
      <c r="C16" s="198" t="s">
        <v>194</v>
      </c>
      <c r="D16" s="27">
        <v>387.2</v>
      </c>
      <c r="E16" s="27" t="s">
        <v>261</v>
      </c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173</v>
      </c>
      <c r="C23" s="194" t="s">
        <v>36</v>
      </c>
      <c r="D23" s="27"/>
      <c r="E23" s="27"/>
    </row>
    <row r="24" spans="1:22" ht="27.75" customHeight="1">
      <c r="A24" s="194">
        <v>2.6</v>
      </c>
      <c r="B24" s="196" t="s">
        <v>173</v>
      </c>
      <c r="C24" s="194" t="s">
        <v>48</v>
      </c>
      <c r="D24" s="27"/>
      <c r="E24" s="27"/>
    </row>
    <row r="25" spans="1:22" ht="27.75" customHeight="1">
      <c r="A25" s="194">
        <v>2.7</v>
      </c>
      <c r="B25" s="196" t="s">
        <v>173</v>
      </c>
      <c r="C25" s="194" t="s">
        <v>174</v>
      </c>
      <c r="D25" s="27">
        <v>42.9</v>
      </c>
      <c r="E25" s="27"/>
    </row>
    <row r="26" spans="1:22" ht="27.75" customHeight="1">
      <c r="A26" s="194">
        <v>2.8</v>
      </c>
      <c r="B26" s="196" t="s">
        <v>173</v>
      </c>
      <c r="C26" s="194" t="s">
        <v>175</v>
      </c>
      <c r="D26" s="27"/>
      <c r="E26" s="27"/>
    </row>
    <row r="27" spans="1:22" ht="27" customHeight="1">
      <c r="A27" s="194">
        <v>2.9</v>
      </c>
      <c r="B27" s="195" t="s">
        <v>176</v>
      </c>
      <c r="C27" s="194" t="s">
        <v>177</v>
      </c>
      <c r="D27" s="27"/>
      <c r="E27" s="27"/>
    </row>
    <row r="28" spans="1:22" ht="26.25" customHeight="1">
      <c r="A28" s="200">
        <v>2.1</v>
      </c>
      <c r="B28" s="196" t="s">
        <v>178</v>
      </c>
      <c r="C28" s="194" t="s">
        <v>179</v>
      </c>
      <c r="D28" s="27"/>
      <c r="E28" s="27"/>
    </row>
    <row r="29" spans="1:22" ht="26.25" customHeight="1">
      <c r="A29" s="200">
        <v>2.11</v>
      </c>
      <c r="B29" s="196"/>
      <c r="C29" s="198" t="s">
        <v>180</v>
      </c>
      <c r="D29" s="27">
        <v>72</v>
      </c>
      <c r="E29" s="27"/>
    </row>
    <row r="30" spans="1:22" s="154" customFormat="1" ht="34.5" customHeight="1">
      <c r="A30" s="190">
        <v>2</v>
      </c>
      <c r="B30" s="201" t="s">
        <v>181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182</v>
      </c>
      <c r="D31" s="27"/>
      <c r="E31" s="27"/>
    </row>
    <row r="32" spans="1:22" ht="21" customHeight="1">
      <c r="A32" s="194">
        <v>2.2000000000000002</v>
      </c>
      <c r="B32" s="196" t="s">
        <v>183</v>
      </c>
      <c r="C32" s="194" t="s">
        <v>184</v>
      </c>
      <c r="D32" s="27"/>
      <c r="E32" s="27"/>
    </row>
    <row r="33" spans="1:22" ht="26.25" customHeight="1">
      <c r="A33" s="194">
        <v>2.2999999999999998</v>
      </c>
      <c r="B33" s="196" t="s">
        <v>183</v>
      </c>
      <c r="C33" s="194" t="s">
        <v>185</v>
      </c>
      <c r="D33" s="27"/>
      <c r="E33" s="202"/>
    </row>
    <row r="34" spans="1:22" s="179" customFormat="1" ht="21.75" customHeight="1">
      <c r="A34" s="53"/>
      <c r="B34" s="203" t="s">
        <v>69</v>
      </c>
      <c r="C34" s="204"/>
      <c r="D34" s="205">
        <f>D8+D30</f>
        <v>502.09999999999997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497" t="s">
        <v>186</v>
      </c>
      <c r="B35" s="498"/>
      <c r="C35" s="498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163</v>
      </c>
      <c r="C36" s="194" t="s">
        <v>164</v>
      </c>
      <c r="D36" s="27"/>
      <c r="E36" s="27"/>
    </row>
    <row r="37" spans="1:22" ht="21" customHeight="1">
      <c r="A37" s="194">
        <v>1.2</v>
      </c>
      <c r="B37" s="195" t="s">
        <v>165</v>
      </c>
      <c r="C37" s="194" t="s">
        <v>166</v>
      </c>
      <c r="D37" s="27"/>
      <c r="E37" s="27"/>
    </row>
    <row r="38" spans="1:22" ht="21" customHeight="1">
      <c r="A38" s="194">
        <v>1.3</v>
      </c>
      <c r="B38" s="195" t="s">
        <v>167</v>
      </c>
      <c r="C38" s="194" t="s">
        <v>168</v>
      </c>
      <c r="D38" s="27"/>
      <c r="E38" s="27"/>
    </row>
    <row r="39" spans="1:22" ht="21" customHeight="1">
      <c r="A39" s="194">
        <v>1.4</v>
      </c>
      <c r="B39" s="196" t="s">
        <v>169</v>
      </c>
      <c r="C39" s="197" t="s">
        <v>170</v>
      </c>
      <c r="D39" s="27"/>
      <c r="E39" s="27"/>
    </row>
    <row r="40" spans="1:22" ht="21" customHeight="1">
      <c r="A40" s="194">
        <v>1.5</v>
      </c>
      <c r="B40" s="196"/>
      <c r="C40" s="194" t="s">
        <v>171</v>
      </c>
      <c r="D40" s="27"/>
      <c r="E40" s="27"/>
    </row>
    <row r="41" spans="1:22" ht="20.25" customHeight="1">
      <c r="A41" s="194">
        <v>1.6</v>
      </c>
      <c r="B41" s="195" t="s">
        <v>206</v>
      </c>
      <c r="C41" s="194" t="s">
        <v>172</v>
      </c>
      <c r="D41" s="27"/>
      <c r="E41" s="27"/>
    </row>
    <row r="42" spans="1:22" ht="33.75" customHeight="1">
      <c r="A42" s="194">
        <v>1.7</v>
      </c>
      <c r="B42" s="196"/>
      <c r="C42" s="194" t="s">
        <v>195</v>
      </c>
      <c r="D42" s="27"/>
      <c r="E42" s="27"/>
    </row>
    <row r="43" spans="1:22" ht="23.25" customHeight="1">
      <c r="A43" s="194">
        <v>1.8</v>
      </c>
      <c r="B43" s="196"/>
      <c r="C43" s="198" t="s">
        <v>194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173</v>
      </c>
      <c r="C47" s="194" t="s">
        <v>36</v>
      </c>
      <c r="D47" s="27"/>
      <c r="E47" s="27"/>
    </row>
    <row r="48" spans="1:22" ht="21" customHeight="1">
      <c r="A48" s="194">
        <v>2.2999999999999998</v>
      </c>
      <c r="B48" s="196" t="s">
        <v>173</v>
      </c>
      <c r="C48" s="194" t="s">
        <v>48</v>
      </c>
      <c r="D48" s="27"/>
      <c r="E48" s="27"/>
    </row>
    <row r="49" spans="1:22" ht="21" customHeight="1">
      <c r="A49" s="194">
        <v>2.4</v>
      </c>
      <c r="B49" s="196" t="s">
        <v>173</v>
      </c>
      <c r="C49" s="194" t="s">
        <v>174</v>
      </c>
      <c r="D49" s="27"/>
      <c r="E49" s="27"/>
    </row>
    <row r="50" spans="1:22" ht="24" customHeight="1">
      <c r="A50" s="194">
        <v>2.5</v>
      </c>
      <c r="B50" s="196" t="s">
        <v>173</v>
      </c>
      <c r="C50" s="194" t="s">
        <v>175</v>
      </c>
      <c r="D50" s="27"/>
      <c r="E50" s="27"/>
    </row>
    <row r="51" spans="1:22" ht="24" customHeight="1">
      <c r="A51" s="194">
        <v>2.6</v>
      </c>
      <c r="B51" s="195" t="s">
        <v>176</v>
      </c>
      <c r="C51" s="194" t="s">
        <v>177</v>
      </c>
      <c r="D51" s="27"/>
      <c r="E51" s="27"/>
    </row>
    <row r="52" spans="1:22" ht="24" customHeight="1">
      <c r="A52" s="194">
        <v>2.7</v>
      </c>
      <c r="B52" s="196" t="s">
        <v>178</v>
      </c>
      <c r="C52" s="194" t="s">
        <v>263</v>
      </c>
      <c r="D52" s="27">
        <v>28.9</v>
      </c>
      <c r="E52" s="27" t="s">
        <v>261</v>
      </c>
    </row>
    <row r="53" spans="1:22" ht="24" customHeight="1">
      <c r="A53" s="194">
        <v>2.8</v>
      </c>
      <c r="B53" s="196"/>
      <c r="C53" s="198" t="s">
        <v>180</v>
      </c>
      <c r="D53" s="27"/>
      <c r="E53" s="27"/>
    </row>
    <row r="54" spans="1:22" ht="33" customHeight="1">
      <c r="A54" s="194"/>
      <c r="B54" s="191" t="s">
        <v>187</v>
      </c>
      <c r="C54" s="26"/>
      <c r="D54" s="192">
        <f>SUM(D55:D58)</f>
        <v>0</v>
      </c>
      <c r="E54" s="27"/>
      <c r="F54" s="263">
        <f>SUM(D36:D53)</f>
        <v>28.9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193</v>
      </c>
      <c r="D55" s="199"/>
      <c r="E55" s="27"/>
    </row>
    <row r="56" spans="1:22" ht="30" customHeight="1">
      <c r="A56" s="194">
        <v>1.2</v>
      </c>
      <c r="B56" s="207"/>
      <c r="C56" s="194" t="s">
        <v>182</v>
      </c>
      <c r="D56" s="27"/>
      <c r="E56" s="194"/>
    </row>
    <row r="57" spans="1:22" ht="24.75" customHeight="1">
      <c r="A57" s="194">
        <v>1.3</v>
      </c>
      <c r="B57" s="196" t="s">
        <v>178</v>
      </c>
      <c r="C57" s="194" t="s">
        <v>184</v>
      </c>
      <c r="D57" s="27"/>
      <c r="E57" s="27"/>
    </row>
    <row r="58" spans="1:22" ht="24.75" customHeight="1">
      <c r="A58" s="194">
        <v>1.4</v>
      </c>
      <c r="B58" s="196" t="s">
        <v>178</v>
      </c>
      <c r="C58" s="194" t="s">
        <v>185</v>
      </c>
      <c r="D58" s="27"/>
      <c r="E58" s="27"/>
    </row>
    <row r="59" spans="1:22" s="179" customFormat="1" ht="29.25" customHeight="1">
      <c r="A59" s="208"/>
      <c r="B59" s="203" t="s">
        <v>69</v>
      </c>
      <c r="C59" s="209"/>
      <c r="D59" s="210">
        <f>SUM(D36:D54)</f>
        <v>28.9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188</v>
      </c>
    </row>
    <row r="62" spans="1:22" ht="59.25" customHeight="1">
      <c r="A62" s="213">
        <v>1</v>
      </c>
      <c r="B62" s="214" t="s">
        <v>244</v>
      </c>
      <c r="C62" s="210">
        <v>1826.3</v>
      </c>
      <c r="D62" s="499" t="s">
        <v>189</v>
      </c>
      <c r="E62" s="500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01" t="str">
        <f>+'Ekamut-caxs'!D67</f>
        <v>Ա.Խաչատրյան</v>
      </c>
      <c r="E64" s="50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02" t="s">
        <v>92</v>
      </c>
      <c r="E65" s="50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01" t="str">
        <f>+'Ekamut-caxs'!D69</f>
        <v>Հ.Պողոսյան</v>
      </c>
      <c r="E66" s="50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3" t="s">
        <v>92</v>
      </c>
      <c r="E67" s="50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B45" sqref="B45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06" t="s">
        <v>67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</row>
    <row r="2" spans="1:15" s="17" customFormat="1" ht="25.5" customHeight="1">
      <c r="A2" s="480" t="str">
        <f>+'Ekamut-caxs'!A7</f>
        <v xml:space="preserve">«Երևանի հ․154մսուր-մանկապարտեզ»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</row>
    <row r="3" spans="1:15" ht="25.5" customHeight="1">
      <c r="A3" s="495" t="s">
        <v>243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09" t="s">
        <v>153</v>
      </c>
      <c r="B5" s="509" t="s">
        <v>68</v>
      </c>
      <c r="C5" s="507" t="s">
        <v>224</v>
      </c>
      <c r="D5" s="507"/>
      <c r="E5" s="507"/>
      <c r="F5" s="507"/>
      <c r="G5" s="507"/>
      <c r="H5" s="507"/>
      <c r="I5" s="507"/>
      <c r="J5" s="507"/>
      <c r="K5" s="507"/>
      <c r="L5" s="508" t="s">
        <v>155</v>
      </c>
    </row>
    <row r="6" spans="1:15" ht="79.5" customHeight="1">
      <c r="A6" s="509"/>
      <c r="B6" s="509"/>
      <c r="C6" s="316" t="s">
        <v>217</v>
      </c>
      <c r="D6" s="316" t="s">
        <v>226</v>
      </c>
      <c r="E6" s="316" t="s">
        <v>227</v>
      </c>
      <c r="F6" s="269" t="s">
        <v>154</v>
      </c>
      <c r="G6" s="269" t="s">
        <v>203</v>
      </c>
      <c r="H6" s="269" t="s">
        <v>202</v>
      </c>
      <c r="I6" s="269" t="s">
        <v>117</v>
      </c>
      <c r="J6" s="269" t="s">
        <v>191</v>
      </c>
      <c r="K6" s="23"/>
      <c r="L6" s="508"/>
    </row>
    <row r="7" spans="1:15" ht="27.75" customHeight="1">
      <c r="A7" s="269">
        <v>1</v>
      </c>
      <c r="B7" s="321" t="s">
        <v>204</v>
      </c>
      <c r="C7" s="322">
        <v>43395.24</v>
      </c>
      <c r="D7" s="322"/>
      <c r="E7" s="322"/>
      <c r="F7" s="322">
        <v>747.1</v>
      </c>
      <c r="G7" s="322">
        <v>1441.98</v>
      </c>
      <c r="H7" s="322"/>
      <c r="I7" s="322">
        <v>336</v>
      </c>
      <c r="J7" s="322"/>
      <c r="K7" s="322"/>
      <c r="L7" s="323">
        <f>ROUND(SUM(C7:K7),1)</f>
        <v>45920.3</v>
      </c>
    </row>
    <row r="8" spans="1:15" ht="35.25" customHeight="1">
      <c r="A8" s="269">
        <v>2</v>
      </c>
      <c r="B8" s="368" t="s">
        <v>89</v>
      </c>
      <c r="C8" s="322">
        <v>72</v>
      </c>
      <c r="D8" s="270" t="s">
        <v>196</v>
      </c>
      <c r="E8" s="270" t="s">
        <v>196</v>
      </c>
      <c r="F8" s="270" t="s">
        <v>196</v>
      </c>
      <c r="G8" s="270" t="s">
        <v>196</v>
      </c>
      <c r="H8" s="270" t="s">
        <v>196</v>
      </c>
      <c r="I8" s="270" t="s">
        <v>196</v>
      </c>
      <c r="J8" s="270" t="s">
        <v>196</v>
      </c>
      <c r="K8" s="270" t="s">
        <v>196</v>
      </c>
      <c r="L8" s="323">
        <f>ROUND(SUM(C8:K8),1)</f>
        <v>72</v>
      </c>
    </row>
    <row r="9" spans="1:15" s="271" customFormat="1" ht="34.5" customHeight="1">
      <c r="A9" s="324"/>
      <c r="B9" s="325" t="s">
        <v>69</v>
      </c>
      <c r="C9" s="322" t="s">
        <v>196</v>
      </c>
      <c r="D9" s="270" t="s">
        <v>196</v>
      </c>
      <c r="E9" s="270" t="s">
        <v>196</v>
      </c>
      <c r="F9" s="270" t="s">
        <v>196</v>
      </c>
      <c r="G9" s="270" t="s">
        <v>196</v>
      </c>
      <c r="H9" s="270" t="s">
        <v>196</v>
      </c>
      <c r="I9" s="270" t="s">
        <v>196</v>
      </c>
      <c r="J9" s="270" t="s">
        <v>196</v>
      </c>
      <c r="K9" s="270" t="s">
        <v>196</v>
      </c>
      <c r="L9" s="326">
        <f>ROUND(SUM(L7:L8),1)</f>
        <v>45992.3</v>
      </c>
    </row>
    <row r="10" spans="1:15" s="271" customFormat="1" ht="34.5" customHeight="1">
      <c r="B10" s="272">
        <v>3616270</v>
      </c>
      <c r="C10" s="273">
        <f>+B10*0.012</f>
        <v>43395.24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1025.5</v>
      </c>
      <c r="H11" s="138"/>
      <c r="I11" s="218"/>
      <c r="J11" s="512"/>
      <c r="K11" s="512"/>
      <c r="L11" s="282"/>
    </row>
    <row r="12" spans="1:15" s="271" customFormat="1" ht="69" customHeight="1">
      <c r="B12" s="504" t="s">
        <v>221</v>
      </c>
      <c r="C12" s="505"/>
      <c r="F12" s="218"/>
      <c r="G12" s="218"/>
      <c r="H12" s="504" t="s">
        <v>222</v>
      </c>
      <c r="I12" s="505"/>
      <c r="J12" s="218"/>
      <c r="K12" s="218"/>
      <c r="L12" s="218"/>
    </row>
    <row r="13" spans="1:15" s="271" customFormat="1" ht="48" customHeight="1">
      <c r="B13" s="331" t="s">
        <v>192</v>
      </c>
      <c r="C13" s="332" t="s">
        <v>228</v>
      </c>
      <c r="F13" s="283"/>
      <c r="G13" s="283"/>
      <c r="H13" s="331" t="s">
        <v>192</v>
      </c>
      <c r="I13" s="332" t="s">
        <v>230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8" t="s">
        <v>2</v>
      </c>
      <c r="C17" s="389"/>
      <c r="D17" s="390"/>
      <c r="E17" s="391"/>
      <c r="F17" s="391"/>
      <c r="G17" s="510" t="str">
        <f>+'Ekamut-caxs'!D67</f>
        <v>Ա.Խաչատրյան</v>
      </c>
      <c r="H17" s="510"/>
      <c r="I17" s="510"/>
      <c r="J17" s="292"/>
    </row>
    <row r="18" spans="2:10" s="293" customFormat="1" ht="17.25" customHeight="1">
      <c r="B18" s="392"/>
      <c r="C18" s="393"/>
      <c r="D18" s="394" t="s">
        <v>91</v>
      </c>
      <c r="E18" s="395"/>
      <c r="F18" s="396"/>
      <c r="G18" s="511" t="s">
        <v>92</v>
      </c>
      <c r="H18" s="511"/>
      <c r="I18" s="511"/>
      <c r="J18" s="294"/>
    </row>
    <row r="19" spans="2:10" s="291" customFormat="1" ht="24.75" customHeight="1">
      <c r="B19" s="397" t="s">
        <v>6</v>
      </c>
      <c r="C19" s="389"/>
      <c r="D19" s="398"/>
      <c r="E19" s="399"/>
      <c r="F19" s="399"/>
      <c r="G19" s="510" t="str">
        <f>+'Ekamut-caxs'!D69</f>
        <v>Հ.Պողոսյան</v>
      </c>
      <c r="H19" s="510"/>
      <c r="I19" s="510"/>
      <c r="J19" s="292"/>
    </row>
    <row r="20" spans="2:10" s="293" customFormat="1" ht="18.75" customHeight="1">
      <c r="B20" s="393"/>
      <c r="C20" s="393"/>
      <c r="D20" s="394" t="s">
        <v>91</v>
      </c>
      <c r="E20" s="395"/>
      <c r="F20" s="396"/>
      <c r="G20" s="511" t="s">
        <v>92</v>
      </c>
      <c r="H20" s="511"/>
      <c r="I20" s="511"/>
      <c r="J20" s="294"/>
    </row>
    <row r="21" spans="2:10" s="295" customFormat="1" ht="16.5">
      <c r="C21" s="29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106" zoomScaleSheetLayoutView="106" workbookViewId="0">
      <selection activeCell="B45" sqref="B45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3" t="s">
        <v>67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</row>
    <row r="2" spans="1:14" s="126" customFormat="1" ht="21.75" customHeight="1">
      <c r="A2" s="514" t="str">
        <f>+'Ekamut-caxs'!A7:D7</f>
        <v xml:space="preserve">«Երևանի հ․154մսուր-մանկապարտեզ» ՀՈԱԿ-ի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</row>
    <row r="3" spans="1:14" s="126" customFormat="1" ht="21" customHeight="1">
      <c r="A3" s="514" t="s">
        <v>93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</row>
    <row r="4" spans="1:14" ht="21" customHeight="1" thickBot="1"/>
    <row r="5" spans="1:14" s="130" customFormat="1" ht="24.75" customHeight="1">
      <c r="A5" s="515" t="s">
        <v>114</v>
      </c>
      <c r="B5" s="517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144</v>
      </c>
      <c r="L5" s="519"/>
      <c r="M5" s="519"/>
      <c r="N5" s="519"/>
    </row>
    <row r="6" spans="1:14" s="131" customFormat="1" ht="51" customHeight="1">
      <c r="A6" s="516"/>
      <c r="B6" s="518"/>
      <c r="C6" s="364" t="s">
        <v>238</v>
      </c>
      <c r="D6" s="364" t="s">
        <v>210</v>
      </c>
      <c r="E6" s="364" t="s">
        <v>239</v>
      </c>
      <c r="F6" s="364" t="s">
        <v>240</v>
      </c>
      <c r="G6" s="364" t="s">
        <v>241</v>
      </c>
      <c r="H6" s="364" t="s">
        <v>210</v>
      </c>
      <c r="I6" s="364" t="s">
        <v>242</v>
      </c>
      <c r="J6" s="364" t="s">
        <v>240</v>
      </c>
      <c r="K6" s="364" t="s">
        <v>238</v>
      </c>
      <c r="L6" s="364" t="s">
        <v>210</v>
      </c>
      <c r="M6" s="364" t="s">
        <v>239</v>
      </c>
      <c r="N6" s="364" t="s">
        <v>240</v>
      </c>
    </row>
    <row r="7" spans="1:14" ht="19.5" customHeight="1">
      <c r="A7" s="128">
        <v>1</v>
      </c>
      <c r="B7" s="169" t="s">
        <v>97</v>
      </c>
      <c r="C7" s="344"/>
      <c r="D7" s="301"/>
      <c r="E7" s="302">
        <f>+C7</f>
        <v>0</v>
      </c>
      <c r="F7" s="303">
        <f>+E7*143.7</f>
        <v>0</v>
      </c>
      <c r="G7" s="344"/>
      <c r="H7" s="301"/>
      <c r="I7" s="302">
        <f>+G7</f>
        <v>0</v>
      </c>
      <c r="J7" s="301">
        <f>+I7*53.48</f>
        <v>0</v>
      </c>
      <c r="K7" s="344"/>
      <c r="L7" s="301"/>
      <c r="M7" s="301">
        <f>+K7</f>
        <v>0</v>
      </c>
      <c r="N7" s="303">
        <f>+M7*200.47</f>
        <v>0</v>
      </c>
    </row>
    <row r="8" spans="1:14" ht="19.5" customHeight="1">
      <c r="A8" s="128">
        <v>2</v>
      </c>
      <c r="B8" s="169" t="s">
        <v>98</v>
      </c>
      <c r="C8" s="344"/>
      <c r="D8" s="301"/>
      <c r="E8" s="302">
        <f t="shared" ref="E8:E18" si="0">+C8</f>
        <v>0</v>
      </c>
      <c r="F8" s="303">
        <f t="shared" ref="F8:F18" si="1">+E8*143.7</f>
        <v>0</v>
      </c>
      <c r="G8" s="344"/>
      <c r="H8" s="301"/>
      <c r="I8" s="302">
        <f t="shared" ref="I8:I18" si="2">+G8</f>
        <v>0</v>
      </c>
      <c r="J8" s="301">
        <f t="shared" ref="J8:J18" si="3">+I8*53.48</f>
        <v>0</v>
      </c>
      <c r="K8" s="344"/>
      <c r="L8" s="301"/>
      <c r="M8" s="301">
        <f t="shared" ref="M8:M18" si="4">+K8</f>
        <v>0</v>
      </c>
      <c r="N8" s="303">
        <f t="shared" ref="N8:N18" si="5">+M8*200.47</f>
        <v>0</v>
      </c>
    </row>
    <row r="9" spans="1:14" ht="19.5" customHeight="1">
      <c r="A9" s="128">
        <v>3</v>
      </c>
      <c r="B9" s="169" t="s">
        <v>99</v>
      </c>
      <c r="C9" s="344"/>
      <c r="D9" s="301"/>
      <c r="E9" s="302">
        <f t="shared" si="0"/>
        <v>0</v>
      </c>
      <c r="F9" s="303">
        <f t="shared" si="1"/>
        <v>0</v>
      </c>
      <c r="G9" s="344"/>
      <c r="H9" s="301"/>
      <c r="I9" s="302">
        <f>+G9</f>
        <v>0</v>
      </c>
      <c r="J9" s="301">
        <f t="shared" si="3"/>
        <v>0</v>
      </c>
      <c r="K9" s="344"/>
      <c r="L9" s="301"/>
      <c r="M9" s="301">
        <f t="shared" si="4"/>
        <v>0</v>
      </c>
      <c r="N9" s="303">
        <f t="shared" si="5"/>
        <v>0</v>
      </c>
    </row>
    <row r="10" spans="1:14" ht="19.5" customHeight="1">
      <c r="A10" s="128">
        <v>4</v>
      </c>
      <c r="B10" s="169" t="s">
        <v>100</v>
      </c>
      <c r="C10" s="344"/>
      <c r="D10" s="301"/>
      <c r="E10" s="302">
        <f t="shared" si="0"/>
        <v>0</v>
      </c>
      <c r="F10" s="303">
        <f t="shared" si="1"/>
        <v>0</v>
      </c>
      <c r="G10" s="344"/>
      <c r="H10" s="301"/>
      <c r="I10" s="302">
        <f t="shared" si="2"/>
        <v>0</v>
      </c>
      <c r="J10" s="301">
        <f t="shared" si="3"/>
        <v>0</v>
      </c>
      <c r="K10" s="344"/>
      <c r="L10" s="301"/>
      <c r="M10" s="301">
        <f t="shared" si="4"/>
        <v>0</v>
      </c>
      <c r="N10" s="303">
        <f t="shared" si="5"/>
        <v>0</v>
      </c>
    </row>
    <row r="11" spans="1:14" ht="19.5" customHeight="1">
      <c r="A11" s="128">
        <v>5</v>
      </c>
      <c r="B11" s="169" t="s">
        <v>101</v>
      </c>
      <c r="C11" s="344"/>
      <c r="D11" s="301"/>
      <c r="E11" s="302">
        <f t="shared" si="0"/>
        <v>0</v>
      </c>
      <c r="F11" s="303">
        <f t="shared" si="1"/>
        <v>0</v>
      </c>
      <c r="G11" s="344"/>
      <c r="H11" s="301"/>
      <c r="I11" s="302">
        <f t="shared" si="2"/>
        <v>0</v>
      </c>
      <c r="J11" s="301">
        <f t="shared" si="3"/>
        <v>0</v>
      </c>
      <c r="K11" s="344"/>
      <c r="L11" s="301"/>
      <c r="M11" s="301">
        <f t="shared" si="4"/>
        <v>0</v>
      </c>
      <c r="N11" s="303">
        <f t="shared" si="5"/>
        <v>0</v>
      </c>
    </row>
    <row r="12" spans="1:14" ht="19.5" customHeight="1">
      <c r="A12" s="128">
        <v>6</v>
      </c>
      <c r="B12" s="169" t="s">
        <v>102</v>
      </c>
      <c r="C12" s="344"/>
      <c r="D12" s="301"/>
      <c r="E12" s="302">
        <f t="shared" si="0"/>
        <v>0</v>
      </c>
      <c r="F12" s="303">
        <f t="shared" si="1"/>
        <v>0</v>
      </c>
      <c r="G12" s="344"/>
      <c r="H12" s="301"/>
      <c r="I12" s="302">
        <f t="shared" si="2"/>
        <v>0</v>
      </c>
      <c r="J12" s="301">
        <f t="shared" si="3"/>
        <v>0</v>
      </c>
      <c r="K12" s="344"/>
      <c r="L12" s="301"/>
      <c r="M12" s="301">
        <f t="shared" si="4"/>
        <v>0</v>
      </c>
      <c r="N12" s="303">
        <f t="shared" si="5"/>
        <v>0</v>
      </c>
    </row>
    <row r="13" spans="1:14" ht="19.5" customHeight="1">
      <c r="A13" s="128">
        <v>7</v>
      </c>
      <c r="B13" s="169" t="s">
        <v>103</v>
      </c>
      <c r="C13" s="344"/>
      <c r="D13" s="301"/>
      <c r="E13" s="302">
        <f t="shared" si="0"/>
        <v>0</v>
      </c>
      <c r="F13" s="303">
        <f t="shared" si="1"/>
        <v>0</v>
      </c>
      <c r="G13" s="344"/>
      <c r="H13" s="301"/>
      <c r="I13" s="302">
        <f t="shared" si="2"/>
        <v>0</v>
      </c>
      <c r="J13" s="301">
        <f t="shared" si="3"/>
        <v>0</v>
      </c>
      <c r="K13" s="344"/>
      <c r="L13" s="301"/>
      <c r="M13" s="301">
        <f t="shared" si="4"/>
        <v>0</v>
      </c>
      <c r="N13" s="303">
        <f t="shared" si="5"/>
        <v>0</v>
      </c>
    </row>
    <row r="14" spans="1:14" ht="19.5" customHeight="1">
      <c r="A14" s="128">
        <v>8</v>
      </c>
      <c r="B14" s="170" t="s">
        <v>104</v>
      </c>
      <c r="C14" s="344"/>
      <c r="D14" s="301"/>
      <c r="E14" s="302">
        <f t="shared" si="0"/>
        <v>0</v>
      </c>
      <c r="F14" s="303">
        <f t="shared" si="1"/>
        <v>0</v>
      </c>
      <c r="G14" s="344"/>
      <c r="H14" s="301"/>
      <c r="I14" s="302">
        <f t="shared" si="2"/>
        <v>0</v>
      </c>
      <c r="J14" s="301">
        <f t="shared" si="3"/>
        <v>0</v>
      </c>
      <c r="K14" s="344"/>
      <c r="L14" s="301"/>
      <c r="M14" s="301">
        <f t="shared" si="4"/>
        <v>0</v>
      </c>
      <c r="N14" s="303">
        <f t="shared" si="5"/>
        <v>0</v>
      </c>
    </row>
    <row r="15" spans="1:14" ht="19.5" customHeight="1">
      <c r="A15" s="128">
        <v>9</v>
      </c>
      <c r="B15" s="170" t="s">
        <v>105</v>
      </c>
      <c r="C15" s="344"/>
      <c r="D15" s="301"/>
      <c r="E15" s="302">
        <f t="shared" si="0"/>
        <v>0</v>
      </c>
      <c r="F15" s="303">
        <f t="shared" si="1"/>
        <v>0</v>
      </c>
      <c r="G15" s="344"/>
      <c r="H15" s="301"/>
      <c r="I15" s="302">
        <f t="shared" si="2"/>
        <v>0</v>
      </c>
      <c r="J15" s="301">
        <f t="shared" si="3"/>
        <v>0</v>
      </c>
      <c r="K15" s="344"/>
      <c r="L15" s="301"/>
      <c r="M15" s="301">
        <f t="shared" si="4"/>
        <v>0</v>
      </c>
      <c r="N15" s="303">
        <f t="shared" si="5"/>
        <v>0</v>
      </c>
    </row>
    <row r="16" spans="1:14" ht="19.5" customHeight="1">
      <c r="A16" s="128">
        <v>10</v>
      </c>
      <c r="B16" s="170" t="s">
        <v>106</v>
      </c>
      <c r="C16" s="344"/>
      <c r="D16" s="301"/>
      <c r="E16" s="302">
        <f t="shared" si="0"/>
        <v>0</v>
      </c>
      <c r="F16" s="303">
        <f t="shared" si="1"/>
        <v>0</v>
      </c>
      <c r="G16" s="344"/>
      <c r="H16" s="301"/>
      <c r="I16" s="302">
        <f t="shared" si="2"/>
        <v>0</v>
      </c>
      <c r="J16" s="301">
        <f t="shared" si="3"/>
        <v>0</v>
      </c>
      <c r="K16" s="344"/>
      <c r="L16" s="303"/>
      <c r="M16" s="301">
        <f t="shared" si="4"/>
        <v>0</v>
      </c>
      <c r="N16" s="303">
        <f t="shared" si="5"/>
        <v>0</v>
      </c>
    </row>
    <row r="17" spans="1:14" ht="19.5" customHeight="1">
      <c r="A17" s="128">
        <v>11</v>
      </c>
      <c r="B17" s="170" t="s">
        <v>107</v>
      </c>
      <c r="C17" s="344"/>
      <c r="D17" s="301"/>
      <c r="E17" s="302">
        <f t="shared" si="0"/>
        <v>0</v>
      </c>
      <c r="F17" s="303">
        <f t="shared" si="1"/>
        <v>0</v>
      </c>
      <c r="G17" s="344"/>
      <c r="H17" s="301"/>
      <c r="I17" s="302">
        <f t="shared" si="2"/>
        <v>0</v>
      </c>
      <c r="J17" s="301">
        <f t="shared" si="3"/>
        <v>0</v>
      </c>
      <c r="K17" s="344"/>
      <c r="L17" s="303"/>
      <c r="M17" s="301">
        <f t="shared" si="4"/>
        <v>0</v>
      </c>
      <c r="N17" s="303">
        <f t="shared" si="5"/>
        <v>0</v>
      </c>
    </row>
    <row r="18" spans="1:14" ht="19.5" customHeight="1">
      <c r="A18" s="128">
        <v>12</v>
      </c>
      <c r="B18" s="170" t="s">
        <v>108</v>
      </c>
      <c r="C18" s="344"/>
      <c r="D18" s="301"/>
      <c r="E18" s="302">
        <f t="shared" si="0"/>
        <v>0</v>
      </c>
      <c r="F18" s="303">
        <f t="shared" si="1"/>
        <v>0</v>
      </c>
      <c r="G18" s="344"/>
      <c r="H18" s="301"/>
      <c r="I18" s="302">
        <f t="shared" si="2"/>
        <v>0</v>
      </c>
      <c r="J18" s="301">
        <f t="shared" si="3"/>
        <v>0</v>
      </c>
      <c r="K18" s="344"/>
      <c r="L18" s="303"/>
      <c r="M18" s="301">
        <f t="shared" si="4"/>
        <v>0</v>
      </c>
      <c r="N18" s="303">
        <f t="shared" si="5"/>
        <v>0</v>
      </c>
    </row>
    <row r="19" spans="1:14" ht="32.25" customHeight="1" thickBot="1">
      <c r="A19" s="171"/>
      <c r="B19" s="177" t="s">
        <v>90</v>
      </c>
      <c r="C19" s="254">
        <f t="shared" ref="C19:L19" si="6">SUM(C7:C18)</f>
        <v>0</v>
      </c>
      <c r="D19" s="231">
        <f t="shared" si="6"/>
        <v>0</v>
      </c>
      <c r="E19" s="254">
        <f t="shared" si="6"/>
        <v>0</v>
      </c>
      <c r="F19" s="232">
        <f>SUM(F7:F18)</f>
        <v>0</v>
      </c>
      <c r="G19" s="254">
        <f>SUM(G7:G18)</f>
        <v>0</v>
      </c>
      <c r="H19" s="254">
        <f>SUM(H7:H18)</f>
        <v>0</v>
      </c>
      <c r="I19" s="254">
        <f>SUM(I7:I18)</f>
        <v>0</v>
      </c>
      <c r="J19" s="233">
        <f>SUM(J7:J18)</f>
        <v>0</v>
      </c>
      <c r="K19" s="254">
        <f t="shared" si="6"/>
        <v>0</v>
      </c>
      <c r="L19" s="254">
        <f t="shared" si="6"/>
        <v>0</v>
      </c>
      <c r="M19" s="254">
        <f>SUM(M7:M18)</f>
        <v>0</v>
      </c>
      <c r="N19" s="232">
        <f>SUM(N7:N18)</f>
        <v>0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220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148</v>
      </c>
      <c r="C22" s="174" t="s">
        <v>149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69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150</v>
      </c>
      <c r="C27" s="231"/>
      <c r="D27" s="231"/>
      <c r="E27" s="231"/>
      <c r="F27" s="232">
        <f>+F19-F26</f>
        <v>0</v>
      </c>
      <c r="G27" s="254"/>
      <c r="H27" s="231"/>
      <c r="I27" s="231"/>
      <c r="J27" s="260">
        <f>J19-J26</f>
        <v>0</v>
      </c>
      <c r="K27" s="260"/>
      <c r="L27" s="260"/>
      <c r="M27" s="260"/>
      <c r="N27" s="260">
        <f>N19-N26</f>
        <v>0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0</v>
      </c>
      <c r="G28" s="327"/>
      <c r="H28" s="327"/>
      <c r="I28" s="327"/>
      <c r="J28" s="343">
        <f>ROUND(J27/1000,1)</f>
        <v>0</v>
      </c>
      <c r="K28" s="327"/>
      <c r="L28" s="327"/>
      <c r="M28" s="327"/>
      <c r="N28" s="343">
        <f>ROUND(N27/1000,1)</f>
        <v>0</v>
      </c>
    </row>
    <row r="29" spans="1:14" s="126" customFormat="1" ht="25.5" customHeight="1">
      <c r="B29" s="520" t="s">
        <v>262</v>
      </c>
      <c r="C29" s="520"/>
      <c r="D29" s="520"/>
      <c r="E29" s="520"/>
      <c r="F29" s="520"/>
      <c r="G29" s="520"/>
      <c r="H29" s="520"/>
      <c r="J29" s="157" t="s">
        <v>151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24"/>
      <c r="H31" s="524"/>
      <c r="I31" s="402"/>
      <c r="J31" s="521" t="str">
        <f>+'Ekamut-caxs'!D67</f>
        <v>Ա.Խաչատրյան</v>
      </c>
      <c r="K31" s="521"/>
      <c r="L31" s="133"/>
      <c r="N31" s="129"/>
    </row>
    <row r="32" spans="1:14" s="126" customFormat="1">
      <c r="C32" s="403"/>
      <c r="D32" s="403"/>
      <c r="E32" s="404"/>
      <c r="F32" s="404"/>
      <c r="G32" s="522" t="s">
        <v>91</v>
      </c>
      <c r="H32" s="522"/>
      <c r="I32" s="405"/>
      <c r="J32" s="522" t="s">
        <v>109</v>
      </c>
      <c r="K32" s="522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21"/>
      <c r="H33" s="521"/>
      <c r="I33" s="407"/>
      <c r="J33" s="521" t="str">
        <f>+'Ekamut-caxs'!D69</f>
        <v>Հ.Պողոսյան</v>
      </c>
      <c r="K33" s="521"/>
      <c r="L33" s="133"/>
    </row>
    <row r="34" spans="2:13" s="126" customFormat="1">
      <c r="C34" s="408"/>
      <c r="D34" s="408"/>
      <c r="E34" s="409"/>
      <c r="F34" s="409"/>
      <c r="G34" s="522" t="s">
        <v>91</v>
      </c>
      <c r="H34" s="522"/>
      <c r="I34" s="405"/>
      <c r="J34" s="522" t="s">
        <v>109</v>
      </c>
      <c r="K34" s="522"/>
      <c r="L34" s="339"/>
    </row>
    <row r="35" spans="2:13">
      <c r="F35" s="134" t="s">
        <v>1</v>
      </c>
    </row>
    <row r="36" spans="2:13" s="362" customFormat="1" ht="16.5" customHeight="1">
      <c r="C36" s="362" t="s">
        <v>110</v>
      </c>
      <c r="E36" s="362" t="s">
        <v>111</v>
      </c>
      <c r="F36" s="362" t="s">
        <v>236</v>
      </c>
      <c r="I36" s="363" t="s">
        <v>112</v>
      </c>
      <c r="J36" s="345" t="s">
        <v>225</v>
      </c>
      <c r="L36" s="345" t="s">
        <v>223</v>
      </c>
      <c r="M36" s="345" t="s">
        <v>219</v>
      </c>
    </row>
    <row r="37" spans="2:13" s="362" customFormat="1" ht="16.5" customHeight="1">
      <c r="C37" s="362" t="s">
        <v>113</v>
      </c>
      <c r="E37" s="362" t="s">
        <v>111</v>
      </c>
      <c r="F37" s="362" t="s">
        <v>237</v>
      </c>
      <c r="I37" s="523" t="s">
        <v>247</v>
      </c>
      <c r="J37" s="523"/>
      <c r="L37" s="523" t="s">
        <v>248</v>
      </c>
      <c r="M37" s="523"/>
    </row>
    <row r="38" spans="2:13" s="362" customFormat="1" ht="15.6" customHeight="1">
      <c r="E38" s="523" t="s">
        <v>246</v>
      </c>
      <c r="F38" s="523"/>
      <c r="I38" s="523"/>
      <c r="J38" s="523"/>
      <c r="L38" s="523"/>
      <c r="M38" s="523"/>
    </row>
    <row r="39" spans="2:13">
      <c r="E39" s="523"/>
      <c r="F39" s="523"/>
    </row>
  </sheetData>
  <mergeCells count="20">
    <mergeCell ref="B29:H29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B45" sqref="B45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26" t="s">
        <v>67</v>
      </c>
      <c r="B1" s="526"/>
      <c r="C1" s="526"/>
      <c r="D1" s="526"/>
    </row>
    <row r="2" spans="1:4" ht="26.25" customHeight="1">
      <c r="A2" s="527" t="str">
        <f>+'Ekamut-caxs'!A7:D7</f>
        <v xml:space="preserve">«Երևանի հ․154մսուր-մանկապարտեզ» ՀՈԱԿ-ի </v>
      </c>
      <c r="B2" s="527"/>
      <c r="C2" s="527"/>
      <c r="D2" s="527"/>
    </row>
    <row r="3" spans="1:4" ht="27" customHeight="1">
      <c r="A3" s="527" t="s">
        <v>235</v>
      </c>
      <c r="B3" s="527"/>
      <c r="C3" s="527"/>
      <c r="D3" s="527"/>
    </row>
    <row r="6" spans="1:4" ht="60" customHeight="1">
      <c r="A6" s="145" t="s">
        <v>3</v>
      </c>
      <c r="B6" s="145" t="s">
        <v>124</v>
      </c>
      <c r="C6" s="145" t="s">
        <v>125</v>
      </c>
      <c r="D6" s="145" t="s">
        <v>126</v>
      </c>
    </row>
    <row r="7" spans="1:4" s="148" customFormat="1" ht="45" customHeight="1">
      <c r="A7" s="146">
        <v>1</v>
      </c>
      <c r="B7" s="147" t="s">
        <v>127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128</v>
      </c>
      <c r="C8" s="149"/>
      <c r="D8" s="149"/>
    </row>
    <row r="9" spans="1:4" ht="25.5" customHeight="1">
      <c r="A9" s="149">
        <v>1.2</v>
      </c>
      <c r="B9" s="150" t="s">
        <v>129</v>
      </c>
      <c r="C9" s="149"/>
      <c r="D9" s="149"/>
    </row>
    <row r="10" spans="1:4" ht="25.5" customHeight="1">
      <c r="A10" s="149">
        <v>1.3</v>
      </c>
      <c r="B10" s="150" t="s">
        <v>130</v>
      </c>
      <c r="C10" s="149"/>
      <c r="D10" s="149"/>
    </row>
    <row r="11" spans="1:4" s="148" customFormat="1" ht="31.5" customHeight="1">
      <c r="A11" s="146">
        <v>2</v>
      </c>
      <c r="B11" s="151" t="s">
        <v>131</v>
      </c>
      <c r="C11" s="146">
        <f>SUM(C12:C14)</f>
        <v>2</v>
      </c>
      <c r="D11" s="146">
        <f>SUM(D12:D14)</f>
        <v>60</v>
      </c>
    </row>
    <row r="12" spans="1:4" ht="21.75" customHeight="1">
      <c r="A12" s="149">
        <v>2.1</v>
      </c>
      <c r="B12" s="150" t="s">
        <v>132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133</v>
      </c>
      <c r="C13" s="149">
        <v>1</v>
      </c>
      <c r="D13" s="149">
        <v>30</v>
      </c>
    </row>
    <row r="14" spans="1:4" ht="21.75" customHeight="1">
      <c r="A14" s="149">
        <v>2.2999999999999998</v>
      </c>
      <c r="B14" s="150" t="s">
        <v>134</v>
      </c>
      <c r="C14" s="149"/>
      <c r="D14" s="149"/>
    </row>
    <row r="15" spans="1:4" s="148" customFormat="1" ht="51.75" customHeight="1">
      <c r="A15" s="146">
        <v>3</v>
      </c>
      <c r="B15" s="147" t="s">
        <v>135</v>
      </c>
      <c r="C15" s="146">
        <f>SUM(C16:C18)</f>
        <v>2</v>
      </c>
      <c r="D15" s="146">
        <f>SUM(D16:D18)</f>
        <v>60</v>
      </c>
    </row>
    <row r="16" spans="1:4" ht="23.25" customHeight="1">
      <c r="A16" s="149">
        <v>3.1</v>
      </c>
      <c r="B16" s="152" t="s">
        <v>136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137</v>
      </c>
      <c r="C17" s="149">
        <v>1</v>
      </c>
      <c r="D17" s="149">
        <v>30</v>
      </c>
    </row>
    <row r="18" spans="1:4" ht="23.25" customHeight="1">
      <c r="A18" s="149">
        <v>3.3</v>
      </c>
      <c r="B18" s="152" t="s">
        <v>138</v>
      </c>
      <c r="C18" s="149"/>
      <c r="D18" s="149"/>
    </row>
    <row r="19" spans="1:4" s="148" customFormat="1" ht="50.25" customHeight="1">
      <c r="A19" s="146">
        <v>4</v>
      </c>
      <c r="B19" s="147" t="s">
        <v>139</v>
      </c>
      <c r="C19" s="146">
        <f>SUM(C20:C22)</f>
        <v>2</v>
      </c>
      <c r="D19" s="146">
        <f>SUM(D20:D22)</f>
        <v>60</v>
      </c>
    </row>
    <row r="20" spans="1:4" ht="23.25" customHeight="1">
      <c r="A20" s="149">
        <v>4.0999999999999996</v>
      </c>
      <c r="B20" s="152" t="s">
        <v>140</v>
      </c>
      <c r="C20" s="149">
        <v>1</v>
      </c>
      <c r="D20" s="149">
        <v>30</v>
      </c>
    </row>
    <row r="21" spans="1:4" ht="23.25" customHeight="1">
      <c r="A21" s="149">
        <v>4.2</v>
      </c>
      <c r="B21" s="152" t="s">
        <v>141</v>
      </c>
      <c r="C21" s="149">
        <v>1</v>
      </c>
      <c r="D21" s="149">
        <v>30</v>
      </c>
    </row>
    <row r="22" spans="1:4" ht="23.25" customHeight="1">
      <c r="A22" s="149">
        <v>4.3</v>
      </c>
      <c r="B22" s="152" t="s">
        <v>142</v>
      </c>
      <c r="C22" s="149"/>
      <c r="D22" s="149"/>
    </row>
    <row r="23" spans="1:4" s="148" customFormat="1" ht="31.5" customHeight="1">
      <c r="A23" s="146"/>
      <c r="B23" s="147" t="s">
        <v>69</v>
      </c>
      <c r="C23" s="146">
        <f>C7+C11+C15+C19</f>
        <v>6</v>
      </c>
      <c r="D23" s="146">
        <f>D7+D11+D15+D19</f>
        <v>180</v>
      </c>
    </row>
    <row r="24" spans="1:4" ht="48.75" customHeight="1"/>
    <row r="25" spans="1:4" ht="18">
      <c r="B25" s="410" t="s">
        <v>2</v>
      </c>
      <c r="C25" s="528" t="str">
        <f>+'Ekamut-caxs'!D67</f>
        <v>Ա.Խաչատրյան</v>
      </c>
      <c r="D25" s="528"/>
    </row>
    <row r="26" spans="1:4" ht="15.75" customHeight="1">
      <c r="B26" s="411" t="s">
        <v>4</v>
      </c>
      <c r="C26" s="525" t="s">
        <v>5</v>
      </c>
      <c r="D26" s="525"/>
    </row>
    <row r="27" spans="1:4" ht="27" customHeight="1">
      <c r="B27" s="412" t="s">
        <v>6</v>
      </c>
      <c r="C27" s="528" t="str">
        <f>+'Ekamut-caxs'!D69</f>
        <v>Հ.Պողոսյան</v>
      </c>
      <c r="D27" s="528"/>
    </row>
    <row r="28" spans="1:4">
      <c r="B28" s="413"/>
      <c r="C28" s="525" t="s">
        <v>5</v>
      </c>
      <c r="D28" s="525"/>
    </row>
    <row r="29" spans="1:4">
      <c r="B29" s="414" t="s">
        <v>143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Z7T/pEYMsEPXmXFhiF/S3Htc5Xsyyzkwmy1SFx0VPrc=</DigestValue>
    </Reference>
    <Reference Type="http://www.w3.org/2000/09/xmldsig#Object" URI="#idOfficeObject">
      <DigestMethod Algorithm="http://www.w3.org/2001/04/xmlenc#sha256"/>
      <DigestValue>lO1tS2rCg3sKeNaNkm9u1zbiJbWeNKkuLKedhT8mylk=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0CD6dwsLVldBfNnSwIlgEjCfuUXUTfTGCXafhrkO97w=</DigestValue>
    </Reference>
    <Reference Type="http://www.w3.org/2000/09/xmldsig#Object" URI="#idValidSigLnImg">
      <DigestMethod Algorithm="http://www.w3.org/2001/04/xmlenc#sha256"/>
      <DigestValue>In7QqTFfq7dLmLk2xw85iBSpPPpoBdHZOXe8LXmwFPM=</DigestValue>
    </Reference>
    <Reference Type="http://www.w3.org/2000/09/xmldsig#Object" URI="#idInvalidSigLnImg">
      <DigestMethod Algorithm="http://www.w3.org/2001/04/xmlenc#sha256"/>
      <DigestValue>M7AMOluu4tLoSsVrP89Xqod3772KEdutplKCQYfU0Pg=</DigestValue>
    </Reference>
  </SignedInfo>
  <SignatureValue>OmPYqu6bfEwn3ze/2FOdslYNJe3xBfEcQMP/sxal4M6F+pqleA64Lq8tb0aSFmepJZoXjuIM8Nif
K90pq3UCkFsJEdml18MNVQ2uFgK/uVN6+sz0sTdu88gNnV8a1IATSHH7eL0Lm8wAJSHOKDKHZt2b
Jes6/hwr+sS7APTf0iMpgiiVRhLeR8gnEJBiQjhW+wm7j0Db5TXuHPI1gHXtzvaUQ9VMijGQ/3ce
Zu3DnCYF+omwxT0VVpohmPBjojdskN9419nR7XfyF1FuEi3/SM7BuqWJ6glocH9/E38AOo0uA7P6
4EC/5micuJ2GzoqLMAb8EKxVuGxNHISBG6jH6w==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NUzxYs1Dk+hx+chlHxSxctiuOaBwJ0Ta10lTmjFAMLQ=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02F7mL2N4OTHXzWKcrwSxXiSeSWOwzfAJZK07zdEE7Q=</DigestValue>
      </Reference>
      <Reference URI="/xl/drawings/vmlDrawing2.vml?ContentType=application/vnd.openxmlformats-officedocument.vmlDrawing">
        <DigestMethod Algorithm="http://www.w3.org/2001/04/xmlenc#sha256"/>
        <DigestValue>Rrz2odf/7JzLs1EgOQ3B0nSaYK9rx3I5T+/t5vwLOgw=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R3ht/y4GTQpz+mhi+ByRYvAcMLIlqiBBIR+p+CgItsk=</DigestValue>
      </Reference>
      <Reference URI="/xl/styles.xml?ContentType=application/vnd.openxmlformats-officedocument.spreadsheetml.styles+xml">
        <DigestMethod Algorithm="http://www.w3.org/2001/04/xmlenc#sha256"/>
        <DigestValue>uUoKvJhszMkWNFHjaPnH6jmoGJQIqzMOl+NH3g9+3+w=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ZAD0E5ZciyRvQ/fZXPbQTLd07/Cb0wdZezd/SWf4VSM=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HTmMAcorv85olJX07rgJ+E2MsfghYP4BlhGn/sqgXNo=</DigestValue>
      </Reference>
      <Reference URI="/xl/worksheets/sheet2.xml?ContentType=application/vnd.openxmlformats-officedocument.spreadsheetml.worksheet+xml">
        <DigestMethod Algorithm="http://www.w3.org/2001/04/xmlenc#sha256"/>
        <DigestValue>qcX/T/AxsFIpb58k1kk1jepI+oRs8LSLo9kG0u6HVkQ=</DigestValue>
      </Reference>
      <Reference URI="/xl/worksheets/sheet3.xml?ContentType=application/vnd.openxmlformats-officedocument.spreadsheetml.worksheet+xml">
        <DigestMethod Algorithm="http://www.w3.org/2001/04/xmlenc#sha256"/>
        <DigestValue>hBrHaCK+8gEBHJuWcDGtyCTBC8c++8jNSqzlwSRt+Oo=</DigestValue>
      </Reference>
      <Reference URI="/xl/worksheets/sheet4.xml?ContentType=application/vnd.openxmlformats-officedocument.spreadsheetml.worksheet+xml">
        <DigestMethod Algorithm="http://www.w3.org/2001/04/xmlenc#sha256"/>
        <DigestValue>wXzzN2UokTOiysB2E9SG+bu8cUYnuYWu1m9rdw9EBqw=</DigestValue>
      </Reference>
      <Reference URI="/xl/worksheets/sheet5.xml?ContentType=application/vnd.openxmlformats-officedocument.spreadsheetml.worksheet+xml">
        <DigestMethod Algorithm="http://www.w3.org/2001/04/xmlenc#sha256"/>
        <DigestValue>bYe1rHyxduMh0yIo8iq1H5db2Z3BwnITzBrrq8YXWSU=</DigestValue>
      </Reference>
      <Reference URI="/xl/worksheets/sheet6.xml?ContentType=application/vnd.openxmlformats-officedocument.spreadsheetml.worksheet+xml">
        <DigestMethod Algorithm="http://www.w3.org/2001/04/xmlenc#sha256"/>
        <DigestValue>jMaYSZiqS5ai5hjqZzp1n+aUg5Sp4gjZfrWhTWl1tZk=</DigestValue>
      </Reference>
      <Reference URI="/xl/worksheets/sheet7.xml?ContentType=application/vnd.openxmlformats-officedocument.spreadsheetml.worksheet+xml">
        <DigestMethod Algorithm="http://www.w3.org/2001/04/xmlenc#sha256"/>
        <DigestValue>3y3JhhYCY5ypZAlz5pV5JQt2jTpjT6MxHj+dohJEnzc=</DigestValue>
      </Reference>
      <Reference URI="/xl/worksheets/sheet8.xml?ContentType=application/vnd.openxmlformats-officedocument.spreadsheetml.worksheet+xml">
        <DigestMethod Algorithm="http://www.w3.org/2001/04/xmlenc#sha256"/>
        <DigestValue>BM01otNXMMHf9382TTd5G9MbPvrCRwx9+u/ZQdHJIMc=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{77F6F2E1-D5B1-4669-92B3-6BDE45C7F2D4}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2023-04-03T16:19:35Z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+sMbAAAAEwAAAAAAAABIAAAAAAAAAMwuEnj6fwAAkPMuePp/AAAAMxJ4+n8AAAEAAAAAAAAAWFgSePp/AAAAAAL3+n8AAAAAAAAAAAAAAAAAAAAAAAAQtfrDGwAAADDZz8XwAQAA2+Db9Pp/AABAtvrDGwAAANm2+sM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/5wxsAAAAAAQAAAAAAAIg+//T6fwAAAAAAAAAAAAAJAAAAAAAAAJjU09PwAQAASMGBd/p/AAAAAAAAAAAAAAAAAAAAAAAA+DjjlkNQAAAoIfnDGwAAAAAAAAAAAAAAwNKY0/ABAAAw2c/F8AEAAFAi+cMAAAAAAAAAAAAAAAAHAAAAAAAAAHhP5tPwAQAAjCH5wxsAAADJIfnDGwAAAHHN1/T6fwAAAQAAAPABAAAAJfnDAAAAAJlsvz/2PgAAAAAAAAAAAAAw2c/F8AEAANvg2/T6fwAAMCH5wxsAAADJIfnDGwAAAFDQmNP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x9vf8AEAAADH298CAAAAiD7/9Pp/AAAAAAAAAAAAAJnranb6fwAAAAAAAPp/AAAAAAAAAAAAAAAAAAAAAAAAAAAAAAAAAAA4BeOWQ1AAAAAAAAAAAAAAAMfb3/ABAADg////AAAAADDZz8XwAQAAKCf5wwAAAAAAAAAAAAAAAAYAAAAAAAAAIAAAAAAAAABMJvnDGwAAAIkm+cMbAAAAcc3X9Pp/AADwKvnDGwAAAAAAAAAAAAAAMDS/3/ABAAC4YfR2+n8AADDZz8XwAQAA2+Db9Pp/AADwJfnDGwAAAIkm+cMbAAAA0F7f1v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xJR//////+8HgAAAAABBGAB7uLwAQAACRNr//////80Ak29/roAABhsztPwAQAA6H36wxsAAADgarzf8AEAAPB7+sMbAAAAYAHu4gAAAADgarzf8AEAAKzvB/X6fwAAAAAAAAAAAADb4Nv0+n8AACB8+sMbAAAAZAAAAAAAAAAIAMLe8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+sMbAAAAEwAAAAAAAABIAAAAAAAAAMwuEnj6fwAAkPMuePp/AAAAMxJ4+n8AAAEAAAAAAAAAWFgSePp/AAAAAAL3+n8AAAAAAAAAAAAAAAAAAAAAAAAQtfrDGwAAADDZz8XwAQAA2+Db9Pp/AABAtvrDGwAAANm2+sM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/nDGwAAAAABAAAAAAAAiD7/9Pp/AAAAAAAAAAAAAAkAAAAAAAAAmNTT0/ABAABIwYF3+n8AAAAAAAAAAAAAAAAAAAAAAAD4OOOWQ1AAACgh+cMbAAAAAAAAAAAAAADA0pjT8AEAADDZz8XwAQAAUCL5wwAAAAAAAAAAAAAAAAcAAAAAAAAAeE/m0/ABAACMIfnDGwAAAMkh+cMbAAAAcc3X9Pp/AAABAAAA8AEAAAAl+cMAAAAAmWy/P/Y+AAAAAAAAAAAAADDZz8XwAQAA2+Db9Pp/AAAwIfnDGwAAAMkh+cMbAAAAUNCY0/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DH29/wAQAAAMfb3wIAAACIPv/0+n8AAAAAAAAAAAAAmetqdvp/AAAAAAAA+n8AAAAAAAAAAAAAAAAAAAAAAAAAAAAAAAAAADgF45ZDUAAAAAAAAAAAAAAAx9vf8AEAAOD///8AAAAAMNnPxfABAAAoJ/nDAAAAAAAAAAAAAAAABgAAAAAAAAAgAAAAAAAAAEwm+cMbAAAAiSb5wxsAAABxzdf0+n8AAPAq+cMbAAAAAAAAAAAAAAAwNL/f8AEAALhh9Hb6fwAAMNnPxfABAADb4Nv0+n8AAPAl+cMbAAAAiSb5wxsAAADQXt/W8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z6wxsAAAAAAAAAAAAAAAAAAAAAAAAAAAAAAAAAAABQLbbj8AEAAAgAAAAAAAAAgXwI9fp/AADgxKrF8AEAAAAAAAAAAAAAAQAAAAAAAAAAAAAAAAAAAAEAAADwAQAA48AA7fp/AABIEbT//////7weAAAAAAEEYAHu4vABAAAJE2v//////zQCTb3+ugAAGGzO0/ABAADoffrDGwAAAOBqvN/wAQAA8Hv6wxsAAABgAe7iAAAAAOBqvN/wAQAArO8H9fp/AAAAAAAAAAAAANvg2/T6fwAAIHz6wxsAAABkAAAAAAAAAAgAw97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PGgUlKTSiNZnUDYRvaLrZimmw/8io02qDCdy3DEliww=</DigestValue>
    </Reference>
    <Reference Type="http://www.w3.org/2000/09/xmldsig#Object" URI="#idOfficeObject">
      <DigestMethod Algorithm="http://www.w3.org/2001/04/xmlenc#sha256"/>
      <DigestValue>IYff0BSFgZn4SeFHHVy3hQu9OE98jVuMjZG5PoEnN9w=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xG31BuJ/QFSuF89j2Tk36SD6aTdsM8MDc7QCgNqX0X0=</DigestValue>
    </Reference>
    <Reference Type="http://www.w3.org/2000/09/xmldsig#Object" URI="#idValidSigLnImg">
      <DigestMethod Algorithm="http://www.w3.org/2001/04/xmlenc#sha256"/>
      <DigestValue>6E2ZjXy7P5RveqHzaCmJWU8B2D3iGrtsZ2eufOxwo0s=</DigestValue>
    </Reference>
    <Reference Type="http://www.w3.org/2000/09/xmldsig#Object" URI="#idInvalidSigLnImg">
      <DigestMethod Algorithm="http://www.w3.org/2001/04/xmlenc#sha256"/>
      <DigestValue>VeSHwtg7p2A+X7C2SBzAtc77cZWiuTfiJJdshRWl5AM=</DigestValue>
    </Reference>
  </SignedInfo>
  <SignatureValue>Z/kfVeS0oOSYbnJHG8y/VOPnTRdiHEikLExHF5hcoPIZXeDHAJ/ataYkNOEZsao8rGPBRfEkgh80
X4JiphrQjbmoL5kjxGZ9eUZ/bRjQPDPYK1bHYJxEr2BdPNZf/yB2eGXs5iqo7Ao1xw9ifkj0BrFA
sx85GYVn/aNF3RFeX6spQdJojcAn4P5X6tAg/TEnVIkkZDc5ee2aa/Kltdra6jGRPA9Jv8mM+4Ch
y1MTaFABgwo9Ev7UzANuHEqHCUj+MZIqhEbuxwnddyxzE1JxXQCUNBn9XFrZYuX18vi7p7G9ai+C
G5GyD4v1iZMyMa5EJLjqqR4HDpeg66hvlA8lVg==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NUzxYs1Dk+hx+chlHxSxctiuOaBwJ0Ta10lTmjFAMLQ=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02F7mL2N4OTHXzWKcrwSxXiSeSWOwzfAJZK07zdEE7Q=</DigestValue>
      </Reference>
      <Reference URI="/xl/drawings/vmlDrawing2.vml?ContentType=application/vnd.openxmlformats-officedocument.vmlDrawing">
        <DigestMethod Algorithm="http://www.w3.org/2001/04/xmlenc#sha256"/>
        <DigestValue>Rrz2odf/7JzLs1EgOQ3B0nSaYK9rx3I5T+/t5vwLOgw=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R3ht/y4GTQpz+mhi+ByRYvAcMLIlqiBBIR+p+CgItsk=</DigestValue>
      </Reference>
      <Reference URI="/xl/styles.xml?ContentType=application/vnd.openxmlformats-officedocument.spreadsheetml.styles+xml">
        <DigestMethod Algorithm="http://www.w3.org/2001/04/xmlenc#sha256"/>
        <DigestValue>uUoKvJhszMkWNFHjaPnH6jmoGJQIqzMOl+NH3g9+3+w=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ZAD0E5ZciyRvQ/fZXPbQTLd07/Cb0wdZezd/SWf4VSM=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HTmMAcorv85olJX07rgJ+E2MsfghYP4BlhGn/sqgXNo=</DigestValue>
      </Reference>
      <Reference URI="/xl/worksheets/sheet2.xml?ContentType=application/vnd.openxmlformats-officedocument.spreadsheetml.worksheet+xml">
        <DigestMethod Algorithm="http://www.w3.org/2001/04/xmlenc#sha256"/>
        <DigestValue>qcX/T/AxsFIpb58k1kk1jepI+oRs8LSLo9kG0u6HVkQ=</DigestValue>
      </Reference>
      <Reference URI="/xl/worksheets/sheet3.xml?ContentType=application/vnd.openxmlformats-officedocument.spreadsheetml.worksheet+xml">
        <DigestMethod Algorithm="http://www.w3.org/2001/04/xmlenc#sha256"/>
        <DigestValue>hBrHaCK+8gEBHJuWcDGtyCTBC8c++8jNSqzlwSRt+Oo=</DigestValue>
      </Reference>
      <Reference URI="/xl/worksheets/sheet4.xml?ContentType=application/vnd.openxmlformats-officedocument.spreadsheetml.worksheet+xml">
        <DigestMethod Algorithm="http://www.w3.org/2001/04/xmlenc#sha256"/>
        <DigestValue>wXzzN2UokTOiysB2E9SG+bu8cUYnuYWu1m9rdw9EBqw=</DigestValue>
      </Reference>
      <Reference URI="/xl/worksheets/sheet5.xml?ContentType=application/vnd.openxmlformats-officedocument.spreadsheetml.worksheet+xml">
        <DigestMethod Algorithm="http://www.w3.org/2001/04/xmlenc#sha256"/>
        <DigestValue>bYe1rHyxduMh0yIo8iq1H5db2Z3BwnITzBrrq8YXWSU=</DigestValue>
      </Reference>
      <Reference URI="/xl/worksheets/sheet6.xml?ContentType=application/vnd.openxmlformats-officedocument.spreadsheetml.worksheet+xml">
        <DigestMethod Algorithm="http://www.w3.org/2001/04/xmlenc#sha256"/>
        <DigestValue>jMaYSZiqS5ai5hjqZzp1n+aUg5Sp4gjZfrWhTWl1tZk=</DigestValue>
      </Reference>
      <Reference URI="/xl/worksheets/sheet7.xml?ContentType=application/vnd.openxmlformats-officedocument.spreadsheetml.worksheet+xml">
        <DigestMethod Algorithm="http://www.w3.org/2001/04/xmlenc#sha256"/>
        <DigestValue>3y3JhhYCY5ypZAlz5pV5JQt2jTpjT6MxHj+dohJEnzc=</DigestValue>
      </Reference>
      <Reference URI="/xl/worksheets/sheet8.xml?ContentType=application/vnd.openxmlformats-officedocument.spreadsheetml.worksheet+xml">
        <DigestMethod Algorithm="http://www.w3.org/2001/04/xmlenc#sha256"/>
        <DigestValue>BM01otNXMMHf9382TTd5G9MbPvrCRwx9+u/ZQdHJIMc=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{112A80D4-0D52-4E75-9599-52EF5E6C4E70}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2023-04-03T16:19:49Z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+sMbAAAAEwAAAAAAAABIAAAAAAAAAMwuEnj6fwAAkPMuePp/AAAAMxJ4+n8AAAEAAAAAAAAAWFgSePp/AAAAAAL3+n8AAAAAAAAAAAAAAAAAAAAAAAAQtfrDGwAAADDZz8XwAQAA2+Db9Pp/AABAtvrDGwAAANm2+sM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/5wxsAAAAAAQAAAAAAAIg+//T6fwAAAAAAAAAAAAAJAAAAAAAAAJjU09PwAQAASMGBd/p/AAAAAAAAAAAAAAAAAAAAAAAA+DjjlkNQAAAoIfnDGwAAAAAAAAAAAAAAwNKY0/ABAAAw2c/F8AEAAFAi+cMAAAAAAAAAAAAAAAAHAAAAAAAAAHhP5tPwAQAAjCH5wxsAAADJIfnDGwAAAHHN1/T6fwAAAQAAAPABAAAAJfnDAAAAAJlsvz/2PgAAAAAAAAAAAAAw2c/F8AEAANvg2/T6fwAAMCH5wxsAAADJIfnDGwAAAFDQmNP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x9vf8AEAAADH298CAAAAiD7/9Pp/AAAAAAAAAAAAAJnranb6fwAAAAAAAPp/AAAAAAAAAAAAAAAAAAAAAAAAAAAAAAAAAAA4BeOWQ1AAAAAAAAAAAAAAAMfb3/ABAADg////AAAAADDZz8XwAQAAKCf5wwAAAAAAAAAAAAAAAAYAAAAAAAAAIAAAAAAAAABMJvnDGwAAAIkm+cMbAAAAcc3X9Pp/AADwKvnDGwAAAAAAAAAAAAAAMDS/3/ABAAC4YfR2+n8AADDZz8XwAQAA2+Db9Pp/AADwJfnDGwAAAIkm+cMbAAAA0F7f1v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xBS//////+8HgAAAAABBMAC7uLwAQAACRNr//////80Ak29/roAABhsztPwAQAA6H36wxsAAADgarzf8AEAAPB7+sMbAAAAwALu4gAAAADgarzf8AEAAKzvB/X6fwAAAAAAAAAAAADb4Nv0+n8AACB8+sMbAAAAZAAAAAAAAAAIAIbU8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+sMbAAAAEwAAAAAAAABIAAAAAAAAAMwuEnj6fwAAkPMuePp/AAAAMxJ4+n8AAAEAAAAAAAAAWFgSePp/AAAAAAL3+n8AAAAAAAAAAAAAAAAAAAAAAAAQtfrDGwAAADDZz8XwAQAA2+Db9Pp/AABAtvrDGwAAANm2+sM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/nDGwAAAAABAAAAAAAAiD7/9Pp/AAAAAAAAAAAAAAkAAAAAAAAAmNTT0/ABAABIwYF3+n8AAAAAAAAAAAAAAAAAAAAAAAD4OOOWQ1AAACgh+cMbAAAAAAAAAAAAAADA0pjT8AEAADDZz8XwAQAAUCL5wwAAAAAAAAAAAAAAAAcAAAAAAAAAeE/m0/ABAACMIfnDGwAAAMkh+cMbAAAAcc3X9Pp/AAABAAAA8AEAAAAl+cMAAAAAmWy/P/Y+AAAAAAAAAAAAADDZz8XwAQAA2+Db9Pp/AAAwIfnDGwAAAMkh+cMbAAAAUNCY0/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DH29/wAQAAAMfb3wIAAACIPv/0+n8AAAAAAAAAAAAAmetqdvp/AAAAAAAA+n8AAAAAAAAAAAAAAAAAAAAAAAAAAAAAAAAAADgF45ZDUAAAAAAAAAAAAAAAx9vf8AEAAOD///8AAAAAMNnPxfABAAAoJ/nDAAAAAAAAAAAAAAAABgAAAAAAAAAgAAAAAAAAAEwm+cMbAAAAiSb5wxsAAABxzdf0+n8AAPAq+cMbAAAAAAAAAAAAAAAwNL/f8AEAALhh9Hb6fwAAMNnPxfABAADb4Nv0+n8AAPAl+cMbAAAAiSb5wxsAAADQXt/W8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z6wxsAAAAAAAAAAAAAAAAAAAAAAAAAAAAAAAAAAAAwhrbj8AEAAAgAAAAAAAAAgXwI9fp/AADgxKrF8AEAAAAAAAAAAAAAAQAAAAAAAAAAAIvD8AEAAAEAAADwAQAA48AA7fp/AACoD+L//////7weAAAAAAEEwALu4vABAAAJE2v//////zQCTb3+ugAAGGzO0/ABAADoffrDGwAAAOBqvN/wAQAA8Hv6wxsAAADAAu7iAAAAAOBqvN/wAQAArO8H9fp/AAAAAAAAAAAAANvg2/T6fwAAIHz6wxsAAABkAAAAAAAAAAgAqNb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2023-02-24T11:26:32Z</cp:lastPrinted>
  <dcterms:created xsi:type="dcterms:W3CDTF">1996-10-14T23:33:28Z</dcterms:created>
  <dcterms:modified xsi:type="dcterms:W3CDTF">2023-03-21T08:34:42Z</dcterms:modified>
</cp:coreProperties>
</file>